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CE57CBB7-CE93-46CA-8B4B-1B2F1A191D71}" xr6:coauthVersionLast="47" xr6:coauthVersionMax="47" xr10:uidLastSave="{00000000-0000-0000-0000-000000000000}"/>
  <bookViews>
    <workbookView xWindow="-120" yWindow="-120" windowWidth="29040" windowHeight="15720" xr2:uid="{D7003235-E742-4211-81B2-229464F684B5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доп.43'!$A$1:$K$158</definedName>
  </definedNames>
  <calcPr calcId="191029" iterate="1"/>
</workbook>
</file>

<file path=xl/calcChain.xml><?xml version="1.0" encoding="utf-8"?>
<calcChain xmlns="http://schemas.openxmlformats.org/spreadsheetml/2006/main">
  <c r="H156" i="7" l="1"/>
  <c r="H153" i="7"/>
  <c r="C156" i="7"/>
  <c r="C153" i="7"/>
  <c r="J22" i="7"/>
  <c r="J19" i="7"/>
  <c r="J18" i="7"/>
  <c r="J17" i="7"/>
  <c r="J16" i="7"/>
  <c r="J15" i="7"/>
  <c r="J14" i="7" s="1"/>
  <c r="I22" i="7"/>
  <c r="H150" i="7"/>
  <c r="J150" i="7"/>
  <c r="H149" i="7"/>
  <c r="J149" i="7"/>
  <c r="AQ148" i="7"/>
  <c r="A148" i="7"/>
  <c r="H146" i="7"/>
  <c r="J146" i="7"/>
  <c r="H145" i="7"/>
  <c r="J145" i="7"/>
  <c r="A144" i="7"/>
  <c r="H142" i="7"/>
  <c r="J142" i="7"/>
  <c r="H141" i="7"/>
  <c r="J141" i="7"/>
  <c r="A140" i="7"/>
  <c r="AA138" i="7"/>
  <c r="Z138" i="7"/>
  <c r="X138" i="7"/>
  <c r="I137" i="7"/>
  <c r="AB137" i="7" s="1"/>
  <c r="H137" i="7"/>
  <c r="G137" i="7"/>
  <c r="E137" i="7"/>
  <c r="K136" i="7"/>
  <c r="J136" i="7"/>
  <c r="I136" i="7"/>
  <c r="E136" i="7"/>
  <c r="K135" i="7"/>
  <c r="J135" i="7"/>
  <c r="E135" i="7"/>
  <c r="J134" i="7"/>
  <c r="E134" i="7"/>
  <c r="K133" i="7"/>
  <c r="J133" i="7"/>
  <c r="I133" i="7"/>
  <c r="W133" i="7" s="1"/>
  <c r="H133" i="7"/>
  <c r="G133" i="7"/>
  <c r="F133" i="7"/>
  <c r="K132" i="7"/>
  <c r="J132" i="7"/>
  <c r="I132" i="7"/>
  <c r="H132" i="7"/>
  <c r="G132" i="7"/>
  <c r="F132" i="7"/>
  <c r="K131" i="7"/>
  <c r="J131" i="7"/>
  <c r="I131" i="7"/>
  <c r="W131" i="7" s="1"/>
  <c r="H131" i="7"/>
  <c r="G131" i="7"/>
  <c r="F131" i="7"/>
  <c r="C130" i="7"/>
  <c r="V129" i="7"/>
  <c r="T129" i="7"/>
  <c r="R129" i="7"/>
  <c r="K134" i="7" s="1"/>
  <c r="U129" i="7"/>
  <c r="S129" i="7"/>
  <c r="I135" i="7" s="1"/>
  <c r="Q129" i="7"/>
  <c r="I134" i="7" s="1"/>
  <c r="E129" i="7"/>
  <c r="D129" i="7"/>
  <c r="AA127" i="7"/>
  <c r="Z127" i="7"/>
  <c r="X127" i="7"/>
  <c r="I126" i="7"/>
  <c r="AB126" i="7" s="1"/>
  <c r="H126" i="7"/>
  <c r="G126" i="7"/>
  <c r="E126" i="7"/>
  <c r="K125" i="7"/>
  <c r="J125" i="7"/>
  <c r="E125" i="7"/>
  <c r="J124" i="7"/>
  <c r="E124" i="7"/>
  <c r="J123" i="7"/>
  <c r="E123" i="7"/>
  <c r="K122" i="7"/>
  <c r="J122" i="7"/>
  <c r="I122" i="7"/>
  <c r="W122" i="7" s="1"/>
  <c r="H122" i="7"/>
  <c r="G122" i="7"/>
  <c r="F122" i="7"/>
  <c r="K121" i="7"/>
  <c r="J121" i="7"/>
  <c r="I121" i="7"/>
  <c r="H121" i="7"/>
  <c r="G121" i="7"/>
  <c r="F121" i="7"/>
  <c r="K120" i="7"/>
  <c r="J120" i="7"/>
  <c r="I120" i="7"/>
  <c r="H120" i="7"/>
  <c r="G120" i="7"/>
  <c r="F120" i="7"/>
  <c r="C119" i="7"/>
  <c r="V118" i="7"/>
  <c r="T118" i="7"/>
  <c r="K124" i="7" s="1"/>
  <c r="R118" i="7"/>
  <c r="K123" i="7" s="1"/>
  <c r="U118" i="7"/>
  <c r="I125" i="7" s="1"/>
  <c r="S118" i="7"/>
  <c r="I124" i="7" s="1"/>
  <c r="Q118" i="7"/>
  <c r="I123" i="7" s="1"/>
  <c r="E118" i="7"/>
  <c r="D118" i="7"/>
  <c r="AA116" i="7"/>
  <c r="Z116" i="7"/>
  <c r="X116" i="7"/>
  <c r="I115" i="7"/>
  <c r="AB115" i="7" s="1"/>
  <c r="H115" i="7"/>
  <c r="G115" i="7"/>
  <c r="E115" i="7"/>
  <c r="J114" i="7"/>
  <c r="E114" i="7"/>
  <c r="J113" i="7"/>
  <c r="E113" i="7"/>
  <c r="J112" i="7"/>
  <c r="E112" i="7"/>
  <c r="K111" i="7"/>
  <c r="J111" i="7"/>
  <c r="I111" i="7"/>
  <c r="W111" i="7" s="1"/>
  <c r="H111" i="7"/>
  <c r="G111" i="7"/>
  <c r="F111" i="7"/>
  <c r="K110" i="7"/>
  <c r="J110" i="7"/>
  <c r="I110" i="7"/>
  <c r="H110" i="7"/>
  <c r="G110" i="7"/>
  <c r="F110" i="7"/>
  <c r="K109" i="7"/>
  <c r="J109" i="7"/>
  <c r="I109" i="7"/>
  <c r="W109" i="7" s="1"/>
  <c r="H109" i="7"/>
  <c r="G109" i="7"/>
  <c r="F109" i="7"/>
  <c r="C108" i="7"/>
  <c r="V107" i="7"/>
  <c r="K114" i="7" s="1"/>
  <c r="T107" i="7"/>
  <c r="K113" i="7" s="1"/>
  <c r="R107" i="7"/>
  <c r="K112" i="7" s="1"/>
  <c r="U107" i="7"/>
  <c r="I114" i="7" s="1"/>
  <c r="S107" i="7"/>
  <c r="I113" i="7" s="1"/>
  <c r="Q107" i="7"/>
  <c r="I112" i="7" s="1"/>
  <c r="E107" i="7"/>
  <c r="D107" i="7"/>
  <c r="AA105" i="7"/>
  <c r="Z105" i="7"/>
  <c r="X105" i="7"/>
  <c r="I104" i="7"/>
  <c r="AB104" i="7" s="1"/>
  <c r="H104" i="7"/>
  <c r="G104" i="7"/>
  <c r="E104" i="7"/>
  <c r="J103" i="7"/>
  <c r="E103" i="7"/>
  <c r="J102" i="7"/>
  <c r="E102" i="7"/>
  <c r="J101" i="7"/>
  <c r="E101" i="7"/>
  <c r="K100" i="7"/>
  <c r="J100" i="7"/>
  <c r="I100" i="7"/>
  <c r="W100" i="7" s="1"/>
  <c r="H100" i="7"/>
  <c r="G100" i="7"/>
  <c r="F100" i="7"/>
  <c r="K99" i="7"/>
  <c r="J99" i="7"/>
  <c r="I99" i="7"/>
  <c r="H99" i="7"/>
  <c r="G99" i="7"/>
  <c r="F99" i="7"/>
  <c r="K98" i="7"/>
  <c r="J98" i="7"/>
  <c r="I98" i="7"/>
  <c r="W98" i="7" s="1"/>
  <c r="H98" i="7"/>
  <c r="G98" i="7"/>
  <c r="F98" i="7"/>
  <c r="C97" i="7"/>
  <c r="V96" i="7"/>
  <c r="K103" i="7" s="1"/>
  <c r="T96" i="7"/>
  <c r="K102" i="7" s="1"/>
  <c r="R96" i="7"/>
  <c r="K101" i="7" s="1"/>
  <c r="U96" i="7"/>
  <c r="I103" i="7" s="1"/>
  <c r="S96" i="7"/>
  <c r="I102" i="7" s="1"/>
  <c r="Q96" i="7"/>
  <c r="I101" i="7" s="1"/>
  <c r="E96" i="7"/>
  <c r="D96" i="7"/>
  <c r="B95" i="7"/>
  <c r="A93" i="7"/>
  <c r="H91" i="7"/>
  <c r="J91" i="7"/>
  <c r="H90" i="7"/>
  <c r="J90" i="7"/>
  <c r="A89" i="7"/>
  <c r="AA87" i="7"/>
  <c r="Z87" i="7"/>
  <c r="Y87" i="7"/>
  <c r="I86" i="7"/>
  <c r="AB86" i="7" s="1"/>
  <c r="H86" i="7"/>
  <c r="G86" i="7"/>
  <c r="E86" i="7"/>
  <c r="J85" i="7"/>
  <c r="E85" i="7"/>
  <c r="J84" i="7"/>
  <c r="E84" i="7"/>
  <c r="J83" i="7"/>
  <c r="E83" i="7"/>
  <c r="K82" i="7"/>
  <c r="J82" i="7"/>
  <c r="I82" i="7"/>
  <c r="W82" i="7" s="1"/>
  <c r="H82" i="7"/>
  <c r="G82" i="7"/>
  <c r="F82" i="7"/>
  <c r="K81" i="7"/>
  <c r="J81" i="7"/>
  <c r="I81" i="7"/>
  <c r="H81" i="7"/>
  <c r="G81" i="7"/>
  <c r="F81" i="7"/>
  <c r="K80" i="7"/>
  <c r="J80" i="7"/>
  <c r="I80" i="7"/>
  <c r="W80" i="7" s="1"/>
  <c r="H80" i="7"/>
  <c r="G80" i="7"/>
  <c r="F80" i="7"/>
  <c r="V79" i="7"/>
  <c r="K85" i="7" s="1"/>
  <c r="T79" i="7"/>
  <c r="K84" i="7" s="1"/>
  <c r="R79" i="7"/>
  <c r="K83" i="7" s="1"/>
  <c r="U79" i="7"/>
  <c r="I85" i="7" s="1"/>
  <c r="S79" i="7"/>
  <c r="I84" i="7" s="1"/>
  <c r="Q79" i="7"/>
  <c r="I83" i="7" s="1"/>
  <c r="E79" i="7"/>
  <c r="D79" i="7"/>
  <c r="AA77" i="7"/>
  <c r="Z77" i="7"/>
  <c r="Y77" i="7"/>
  <c r="I76" i="7"/>
  <c r="AB76" i="7" s="1"/>
  <c r="H76" i="7"/>
  <c r="G76" i="7"/>
  <c r="E76" i="7"/>
  <c r="J75" i="7"/>
  <c r="E75" i="7"/>
  <c r="J74" i="7"/>
  <c r="E74" i="7"/>
  <c r="J73" i="7"/>
  <c r="E73" i="7"/>
  <c r="K72" i="7"/>
  <c r="J72" i="7"/>
  <c r="I72" i="7"/>
  <c r="W72" i="7" s="1"/>
  <c r="H72" i="7"/>
  <c r="G72" i="7"/>
  <c r="F72" i="7"/>
  <c r="K71" i="7"/>
  <c r="J71" i="7"/>
  <c r="I71" i="7"/>
  <c r="H71" i="7"/>
  <c r="G71" i="7"/>
  <c r="F71" i="7"/>
  <c r="K70" i="7"/>
  <c r="J70" i="7"/>
  <c r="W70" i="7"/>
  <c r="I70" i="7"/>
  <c r="H70" i="7"/>
  <c r="G70" i="7"/>
  <c r="F70" i="7"/>
  <c r="C69" i="7"/>
  <c r="V68" i="7"/>
  <c r="K75" i="7" s="1"/>
  <c r="T68" i="7"/>
  <c r="K74" i="7" s="1"/>
  <c r="R68" i="7"/>
  <c r="K73" i="7" s="1"/>
  <c r="U68" i="7"/>
  <c r="I75" i="7" s="1"/>
  <c r="S68" i="7"/>
  <c r="I74" i="7" s="1"/>
  <c r="Q68" i="7"/>
  <c r="I73" i="7" s="1"/>
  <c r="E68" i="7"/>
  <c r="D68" i="7"/>
  <c r="AA66" i="7"/>
  <c r="Z66" i="7"/>
  <c r="Y66" i="7"/>
  <c r="I65" i="7"/>
  <c r="AB65" i="7" s="1"/>
  <c r="H65" i="7"/>
  <c r="G65" i="7"/>
  <c r="E65" i="7"/>
  <c r="J64" i="7"/>
  <c r="I64" i="7"/>
  <c r="E64" i="7"/>
  <c r="J63" i="7"/>
  <c r="I63" i="7"/>
  <c r="E63" i="7"/>
  <c r="K62" i="7"/>
  <c r="J62" i="7"/>
  <c r="I62" i="7"/>
  <c r="O66" i="7" s="1"/>
  <c r="H62" i="7"/>
  <c r="G62" i="7"/>
  <c r="F62" i="7"/>
  <c r="V61" i="7"/>
  <c r="T61" i="7"/>
  <c r="K64" i="7" s="1"/>
  <c r="R61" i="7"/>
  <c r="K63" i="7" s="1"/>
  <c r="U61" i="7"/>
  <c r="S61" i="7"/>
  <c r="Q61" i="7"/>
  <c r="E61" i="7"/>
  <c r="D61" i="7"/>
  <c r="AA59" i="7"/>
  <c r="Z59" i="7"/>
  <c r="Y59" i="7"/>
  <c r="I58" i="7"/>
  <c r="AB58" i="7" s="1"/>
  <c r="H58" i="7"/>
  <c r="G58" i="7"/>
  <c r="E58" i="7"/>
  <c r="J57" i="7"/>
  <c r="I57" i="7"/>
  <c r="E57" i="7"/>
  <c r="J56" i="7"/>
  <c r="E56" i="7"/>
  <c r="K55" i="7"/>
  <c r="J55" i="7"/>
  <c r="I55" i="7"/>
  <c r="H55" i="7"/>
  <c r="G55" i="7"/>
  <c r="F55" i="7"/>
  <c r="C54" i="7"/>
  <c r="V53" i="7"/>
  <c r="T53" i="7"/>
  <c r="K57" i="7" s="1"/>
  <c r="R53" i="7"/>
  <c r="K56" i="7" s="1"/>
  <c r="U53" i="7"/>
  <c r="S53" i="7"/>
  <c r="Q53" i="7"/>
  <c r="I56" i="7" s="1"/>
  <c r="H59" i="7" s="1"/>
  <c r="E53" i="7"/>
  <c r="D53" i="7"/>
  <c r="AA51" i="7"/>
  <c r="Z51" i="7"/>
  <c r="Y51" i="7"/>
  <c r="I50" i="7"/>
  <c r="AB50" i="7" s="1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I47" i="7" s="1"/>
  <c r="E42" i="7"/>
  <c r="D42" i="7"/>
  <c r="AA40" i="7"/>
  <c r="Z40" i="7"/>
  <c r="Y40" i="7"/>
  <c r="I39" i="7"/>
  <c r="AB39" i="7" s="1"/>
  <c r="H39" i="7"/>
  <c r="G39" i="7"/>
  <c r="E39" i="7"/>
  <c r="J38" i="7"/>
  <c r="I38" i="7"/>
  <c r="E38" i="7"/>
  <c r="J37" i="7"/>
  <c r="I37" i="7"/>
  <c r="E37" i="7"/>
  <c r="K36" i="7"/>
  <c r="J36" i="7"/>
  <c r="I36" i="7"/>
  <c r="X40" i="7" s="1"/>
  <c r="H36" i="7"/>
  <c r="G36" i="7"/>
  <c r="F36" i="7"/>
  <c r="C35" i="7"/>
  <c r="V34" i="7"/>
  <c r="T34" i="7"/>
  <c r="K38" i="7" s="1"/>
  <c r="R34" i="7"/>
  <c r="K37" i="7" s="1"/>
  <c r="U34" i="7"/>
  <c r="S34" i="7"/>
  <c r="Q34" i="7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DF2" i="3"/>
  <c r="A3" i="3"/>
  <c r="Y3" i="3"/>
  <c r="CY3" i="3"/>
  <c r="CZ3" i="3"/>
  <c r="DA3" i="3"/>
  <c r="DB3" i="3"/>
  <c r="DC3" i="3"/>
  <c r="A4" i="3"/>
  <c r="Y4" i="3"/>
  <c r="CV4" i="3"/>
  <c r="CX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U7" i="3"/>
  <c r="CV7" i="3"/>
  <c r="CX7" i="3"/>
  <c r="DF7" i="3" s="1"/>
  <c r="CY7" i="3"/>
  <c r="CZ7" i="3"/>
  <c r="DA7" i="3"/>
  <c r="DB7" i="3"/>
  <c r="DC7" i="3"/>
  <c r="A8" i="3"/>
  <c r="Y8" i="3"/>
  <c r="CW8" i="3" s="1"/>
  <c r="CY8" i="3"/>
  <c r="CZ8" i="3"/>
  <c r="DA8" i="3"/>
  <c r="DB8" i="3"/>
  <c r="DC8" i="3"/>
  <c r="DF8" i="3"/>
  <c r="DG8" i="3"/>
  <c r="DJ8" i="3"/>
  <c r="A9" i="3"/>
  <c r="Y9" i="3"/>
  <c r="CW9" i="3"/>
  <c r="CX9" i="3"/>
  <c r="CY9" i="3"/>
  <c r="CZ9" i="3"/>
  <c r="DB9" i="3" s="1"/>
  <c r="DA9" i="3"/>
  <c r="DC9" i="3"/>
  <c r="A10" i="3"/>
  <c r="Y10" i="3"/>
  <c r="CX10" i="3" s="1"/>
  <c r="CW10" i="3"/>
  <c r="CY10" i="3"/>
  <c r="CZ10" i="3"/>
  <c r="DA10" i="3"/>
  <c r="DB10" i="3"/>
  <c r="DC10" i="3"/>
  <c r="DF10" i="3"/>
  <c r="DG10" i="3"/>
  <c r="DJ10" i="3" s="1"/>
  <c r="DH10" i="3"/>
  <c r="DI10" i="3"/>
  <c r="A11" i="3"/>
  <c r="Y11" i="3"/>
  <c r="CX11" i="3"/>
  <c r="DG11" i="3" s="1"/>
  <c r="CY11" i="3"/>
  <c r="CZ11" i="3"/>
  <c r="DA11" i="3"/>
  <c r="DB11" i="3"/>
  <c r="DC11" i="3"/>
  <c r="DF11" i="3"/>
  <c r="DH11" i="3"/>
  <c r="DI11" i="3"/>
  <c r="DJ11" i="3"/>
  <c r="A12" i="3"/>
  <c r="Y12" i="3"/>
  <c r="CX12" i="3"/>
  <c r="CY12" i="3"/>
  <c r="CZ12" i="3"/>
  <c r="DB12" i="3" s="1"/>
  <c r="DA12" i="3"/>
  <c r="DC12" i="3"/>
  <c r="DH12" i="3"/>
  <c r="DI12" i="3"/>
  <c r="A13" i="3"/>
  <c r="Y13" i="3"/>
  <c r="CX13" i="3"/>
  <c r="CY13" i="3"/>
  <c r="CZ13" i="3"/>
  <c r="DA13" i="3"/>
  <c r="DB13" i="3"/>
  <c r="DC13" i="3"/>
  <c r="DF13" i="3"/>
  <c r="DG13" i="3"/>
  <c r="DH13" i="3"/>
  <c r="DI13" i="3"/>
  <c r="DJ13" i="3"/>
  <c r="A14" i="3"/>
  <c r="Y14" i="3"/>
  <c r="CY14" i="3"/>
  <c r="CZ14" i="3"/>
  <c r="DA14" i="3"/>
  <c r="DB14" i="3"/>
  <c r="DC14" i="3"/>
  <c r="A15" i="3"/>
  <c r="Y15" i="3"/>
  <c r="CX15" i="3"/>
  <c r="CY15" i="3"/>
  <c r="CZ15" i="3"/>
  <c r="DA15" i="3"/>
  <c r="DB15" i="3"/>
  <c r="DC15" i="3"/>
  <c r="DI15" i="3"/>
  <c r="A16" i="3"/>
  <c r="Y16" i="3"/>
  <c r="CX16" i="3"/>
  <c r="CY16" i="3"/>
  <c r="CZ16" i="3"/>
  <c r="DA16" i="3"/>
  <c r="DB16" i="3"/>
  <c r="DC16" i="3"/>
  <c r="A17" i="3"/>
  <c r="Y17" i="3"/>
  <c r="CX17" i="3" s="1"/>
  <c r="DI17" i="3" s="1"/>
  <c r="CY17" i="3"/>
  <c r="CZ17" i="3"/>
  <c r="DA17" i="3"/>
  <c r="DB17" i="3"/>
  <c r="DC17" i="3"/>
  <c r="DF17" i="3"/>
  <c r="DJ17" i="3" s="1"/>
  <c r="DG17" i="3"/>
  <c r="DH17" i="3"/>
  <c r="A18" i="3"/>
  <c r="Y18" i="3"/>
  <c r="CX18" i="3"/>
  <c r="CY18" i="3"/>
  <c r="CZ18" i="3"/>
  <c r="DB18" i="3" s="1"/>
  <c r="DA18" i="3"/>
  <c r="DC18" i="3"/>
  <c r="A19" i="3"/>
  <c r="Y19" i="3"/>
  <c r="CX19" i="3"/>
  <c r="CY19" i="3"/>
  <c r="CZ19" i="3"/>
  <c r="DB19" i="3" s="1"/>
  <c r="DA19" i="3"/>
  <c r="DC19" i="3"/>
  <c r="DF19" i="3"/>
  <c r="DJ19" i="3" s="1"/>
  <c r="DG19" i="3"/>
  <c r="DH19" i="3"/>
  <c r="DI19" i="3"/>
  <c r="A20" i="3"/>
  <c r="Y20" i="3"/>
  <c r="CY20" i="3"/>
  <c r="CZ20" i="3"/>
  <c r="DB20" i="3" s="1"/>
  <c r="DA20" i="3"/>
  <c r="DC20" i="3"/>
  <c r="A21" i="3"/>
  <c r="Y21" i="3"/>
  <c r="CX21" i="3"/>
  <c r="CY21" i="3"/>
  <c r="CZ21" i="3"/>
  <c r="DB21" i="3" s="1"/>
  <c r="DA21" i="3"/>
  <c r="DC21" i="3"/>
  <c r="DH21" i="3"/>
  <c r="DI21" i="3"/>
  <c r="A22" i="3"/>
  <c r="Y22" i="3"/>
  <c r="CX22" i="3" s="1"/>
  <c r="CY22" i="3"/>
  <c r="CZ22" i="3"/>
  <c r="DA22" i="3"/>
  <c r="DB22" i="3"/>
  <c r="DC22" i="3"/>
  <c r="A23" i="3"/>
  <c r="Y23" i="3"/>
  <c r="CX23" i="3"/>
  <c r="CY23" i="3"/>
  <c r="CZ23" i="3"/>
  <c r="DA23" i="3"/>
  <c r="DB23" i="3"/>
  <c r="DC23" i="3"/>
  <c r="DH23" i="3"/>
  <c r="DI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DF25" i="3"/>
  <c r="DJ25" i="3" s="1"/>
  <c r="DG25" i="3"/>
  <c r="A26" i="3"/>
  <c r="Y26" i="3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DG28" i="3"/>
  <c r="DH28" i="3"/>
  <c r="DI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X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D22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P29" i="1"/>
  <c r="Q29" i="1"/>
  <c r="R29" i="1"/>
  <c r="GK29" i="1" s="1"/>
  <c r="S29" i="1"/>
  <c r="T29" i="1"/>
  <c r="U29" i="1"/>
  <c r="V29" i="1"/>
  <c r="AC29" i="1"/>
  <c r="AB29" i="1" s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CV29" i="1"/>
  <c r="CW29" i="1"/>
  <c r="CX29" i="1"/>
  <c r="W29" i="1" s="1"/>
  <c r="FR29" i="1"/>
  <c r="GL29" i="1"/>
  <c r="GO29" i="1"/>
  <c r="GP29" i="1"/>
  <c r="GV29" i="1"/>
  <c r="HC29" i="1"/>
  <c r="I30" i="1"/>
  <c r="K30" i="1"/>
  <c r="T30" i="1"/>
  <c r="AC30" i="1"/>
  <c r="AE30" i="1"/>
  <c r="AD30" i="1" s="1"/>
  <c r="AF30" i="1"/>
  <c r="AG30" i="1"/>
  <c r="AH30" i="1"/>
  <c r="CV30" i="1" s="1"/>
  <c r="U30" i="1" s="1"/>
  <c r="AI30" i="1"/>
  <c r="CW30" i="1" s="1"/>
  <c r="AJ30" i="1"/>
  <c r="CX30" i="1" s="1"/>
  <c r="CU30" i="1"/>
  <c r="FR30" i="1"/>
  <c r="GL30" i="1"/>
  <c r="GO30" i="1"/>
  <c r="GP30" i="1"/>
  <c r="CD36" i="1" s="1"/>
  <c r="GV30" i="1"/>
  <c r="HC30" i="1"/>
  <c r="GX30" i="1" s="1"/>
  <c r="I31" i="1"/>
  <c r="Q31" i="1" s="1"/>
  <c r="K31" i="1"/>
  <c r="AC31" i="1"/>
  <c r="P31" i="1" s="1"/>
  <c r="AE31" i="1"/>
  <c r="AF31" i="1"/>
  <c r="AG31" i="1"/>
  <c r="CU31" i="1" s="1"/>
  <c r="T31" i="1" s="1"/>
  <c r="AH31" i="1"/>
  <c r="CV31" i="1" s="1"/>
  <c r="U31" i="1" s="1"/>
  <c r="AI31" i="1"/>
  <c r="AJ31" i="1"/>
  <c r="CX31" i="1" s="1"/>
  <c r="W31" i="1" s="1"/>
  <c r="CQ31" i="1"/>
  <c r="CR31" i="1"/>
  <c r="CW31" i="1"/>
  <c r="V31" i="1" s="1"/>
  <c r="FR31" i="1"/>
  <c r="GL31" i="1"/>
  <c r="GO31" i="1"/>
  <c r="CC36" i="1" s="1"/>
  <c r="CC26" i="1" s="1"/>
  <c r="GP31" i="1"/>
  <c r="GV31" i="1"/>
  <c r="HC31" i="1"/>
  <c r="GX31" i="1" s="1"/>
  <c r="I32" i="1"/>
  <c r="K32" i="1"/>
  <c r="S32" i="1"/>
  <c r="CZ32" i="1" s="1"/>
  <c r="Y32" i="1" s="1"/>
  <c r="T32" i="1"/>
  <c r="U32" i="1"/>
  <c r="V32" i="1"/>
  <c r="W32" i="1"/>
  <c r="AC32" i="1"/>
  <c r="AD32" i="1"/>
  <c r="AB32" i="1" s="1"/>
  <c r="AE32" i="1"/>
  <c r="AF32" i="1"/>
  <c r="AG32" i="1"/>
  <c r="AH32" i="1"/>
  <c r="AI32" i="1"/>
  <c r="AJ32" i="1"/>
  <c r="CT32" i="1"/>
  <c r="CU32" i="1"/>
  <c r="CV32" i="1"/>
  <c r="CW32" i="1"/>
  <c r="CX32" i="1"/>
  <c r="FR32" i="1"/>
  <c r="BY36" i="1" s="1"/>
  <c r="GL32" i="1"/>
  <c r="GO32" i="1"/>
  <c r="GP32" i="1"/>
  <c r="GV32" i="1"/>
  <c r="HC32" i="1" s="1"/>
  <c r="I33" i="1"/>
  <c r="K33" i="1"/>
  <c r="S33" i="1"/>
  <c r="T33" i="1"/>
  <c r="U33" i="1"/>
  <c r="AC33" i="1"/>
  <c r="AE33" i="1"/>
  <c r="AF33" i="1"/>
  <c r="AG33" i="1"/>
  <c r="AH33" i="1"/>
  <c r="AI33" i="1"/>
  <c r="AJ33" i="1"/>
  <c r="CT33" i="1"/>
  <c r="CU33" i="1"/>
  <c r="CV33" i="1"/>
  <c r="CW33" i="1"/>
  <c r="V33" i="1" s="1"/>
  <c r="CX33" i="1"/>
  <c r="W33" i="1" s="1"/>
  <c r="CY33" i="1"/>
  <c r="X33" i="1" s="1"/>
  <c r="CZ33" i="1"/>
  <c r="Y33" i="1" s="1"/>
  <c r="FR33" i="1"/>
  <c r="GL33" i="1"/>
  <c r="GO33" i="1"/>
  <c r="GP33" i="1"/>
  <c r="GV33" i="1"/>
  <c r="HC33" i="1"/>
  <c r="GX33" i="1" s="1"/>
  <c r="I34" i="1"/>
  <c r="S34" i="1" s="1"/>
  <c r="K34" i="1"/>
  <c r="Q34" i="1"/>
  <c r="R34" i="1"/>
  <c r="T34" i="1"/>
  <c r="U34" i="1"/>
  <c r="V34" i="1"/>
  <c r="W34" i="1"/>
  <c r="X34" i="1"/>
  <c r="Y34" i="1"/>
  <c r="AC34" i="1"/>
  <c r="AD34" i="1"/>
  <c r="AE34" i="1"/>
  <c r="AF34" i="1"/>
  <c r="AG34" i="1"/>
  <c r="AH34" i="1"/>
  <c r="AI34" i="1"/>
  <c r="AJ34" i="1"/>
  <c r="CR34" i="1"/>
  <c r="CS34" i="1"/>
  <c r="CT34" i="1"/>
  <c r="CU34" i="1"/>
  <c r="CV34" i="1"/>
  <c r="CW34" i="1"/>
  <c r="CX34" i="1"/>
  <c r="CY34" i="1"/>
  <c r="CZ34" i="1"/>
  <c r="FR34" i="1"/>
  <c r="GK34" i="1"/>
  <c r="GL34" i="1"/>
  <c r="GO34" i="1"/>
  <c r="GP34" i="1"/>
  <c r="GV34" i="1"/>
  <c r="HC34" i="1"/>
  <c r="GX34" i="1" s="1"/>
  <c r="B36" i="1"/>
  <c r="B26" i="1" s="1"/>
  <c r="C36" i="1"/>
  <c r="C26" i="1" s="1"/>
  <c r="D36" i="1"/>
  <c r="D26" i="1" s="1"/>
  <c r="F36" i="1"/>
  <c r="G36" i="1"/>
  <c r="G26" i="1" s="1"/>
  <c r="AO36" i="1"/>
  <c r="AT36" i="1"/>
  <c r="F54" i="1" s="1"/>
  <c r="BB36" i="1"/>
  <c r="BC36" i="1"/>
  <c r="BD36" i="1"/>
  <c r="BX36" i="1"/>
  <c r="CK36" i="1"/>
  <c r="CL36" i="1"/>
  <c r="CM36" i="1"/>
  <c r="F40" i="1"/>
  <c r="D66" i="1"/>
  <c r="B68" i="1"/>
  <c r="C68" i="1"/>
  <c r="D68" i="1"/>
  <c r="E68" i="1"/>
  <c r="Z68" i="1"/>
  <c r="AA68" i="1"/>
  <c r="AM68" i="1"/>
  <c r="AN68" i="1"/>
  <c r="AO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B68" i="1"/>
  <c r="CD68" i="1"/>
  <c r="CK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1" i="1"/>
  <c r="I71" i="1"/>
  <c r="K71" i="1"/>
  <c r="P71" i="1"/>
  <c r="AC71" i="1"/>
  <c r="AE71" i="1"/>
  <c r="AD71" i="1" s="1"/>
  <c r="AF71" i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CR71" i="1"/>
  <c r="CS71" i="1"/>
  <c r="CT71" i="1"/>
  <c r="FR71" i="1"/>
  <c r="GL71" i="1"/>
  <c r="GN71" i="1"/>
  <c r="GP71" i="1"/>
  <c r="CD76" i="1" s="1"/>
  <c r="AU76" i="1" s="1"/>
  <c r="GV71" i="1"/>
  <c r="HC71" i="1"/>
  <c r="GX71" i="1" s="1"/>
  <c r="C72" i="1"/>
  <c r="I72" i="1"/>
  <c r="K72" i="1"/>
  <c r="T72" i="1"/>
  <c r="U72" i="1"/>
  <c r="V72" i="1"/>
  <c r="W72" i="1"/>
  <c r="AC72" i="1"/>
  <c r="AE72" i="1"/>
  <c r="AF72" i="1"/>
  <c r="AG72" i="1"/>
  <c r="AH72" i="1"/>
  <c r="AI72" i="1"/>
  <c r="AJ72" i="1"/>
  <c r="CU72" i="1"/>
  <c r="CV72" i="1"/>
  <c r="CW72" i="1"/>
  <c r="CX72" i="1"/>
  <c r="FR72" i="1"/>
  <c r="GL72" i="1"/>
  <c r="GN72" i="1"/>
  <c r="GP72" i="1"/>
  <c r="GV72" i="1"/>
  <c r="HC72" i="1"/>
  <c r="GX72" i="1" s="1"/>
  <c r="C73" i="1"/>
  <c r="I73" i="1"/>
  <c r="CX8" i="3" s="1"/>
  <c r="K73" i="1"/>
  <c r="Q73" i="1"/>
  <c r="R73" i="1"/>
  <c r="S73" i="1"/>
  <c r="U73" i="1"/>
  <c r="W73" i="1"/>
  <c r="X73" i="1"/>
  <c r="Y73" i="1"/>
  <c r="AC73" i="1"/>
  <c r="AE73" i="1"/>
  <c r="AD73" i="1" s="1"/>
  <c r="AF73" i="1"/>
  <c r="AG73" i="1"/>
  <c r="AH73" i="1"/>
  <c r="AI73" i="1"/>
  <c r="AJ73" i="1"/>
  <c r="CR73" i="1"/>
  <c r="CS73" i="1"/>
  <c r="CT73" i="1"/>
  <c r="CU73" i="1"/>
  <c r="T73" i="1" s="1"/>
  <c r="CV73" i="1"/>
  <c r="CW73" i="1"/>
  <c r="V73" i="1" s="1"/>
  <c r="CX73" i="1"/>
  <c r="CY73" i="1"/>
  <c r="CZ73" i="1"/>
  <c r="FR73" i="1"/>
  <c r="BY76" i="1" s="1"/>
  <c r="GK73" i="1"/>
  <c r="GL73" i="1"/>
  <c r="GN73" i="1"/>
  <c r="GP73" i="1"/>
  <c r="GV73" i="1"/>
  <c r="HC73" i="1"/>
  <c r="GX73" i="1" s="1"/>
  <c r="C74" i="1"/>
  <c r="I74" i="1"/>
  <c r="CX28" i="3" s="1"/>
  <c r="DF28" i="3" s="1"/>
  <c r="DJ28" i="3" s="1"/>
  <c r="K74" i="1"/>
  <c r="P74" i="1"/>
  <c r="Q74" i="1"/>
  <c r="S74" i="1"/>
  <c r="CY74" i="1" s="1"/>
  <c r="X74" i="1" s="1"/>
  <c r="T74" i="1"/>
  <c r="AC74" i="1"/>
  <c r="AB74" i="1" s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CV74" i="1"/>
  <c r="U74" i="1" s="1"/>
  <c r="CW74" i="1"/>
  <c r="V74" i="1" s="1"/>
  <c r="CX74" i="1"/>
  <c r="W74" i="1" s="1"/>
  <c r="FR74" i="1"/>
  <c r="GL74" i="1"/>
  <c r="GN74" i="1"/>
  <c r="GP74" i="1"/>
  <c r="GV74" i="1"/>
  <c r="HC74" i="1"/>
  <c r="GX74" i="1" s="1"/>
  <c r="B76" i="1"/>
  <c r="C76" i="1"/>
  <c r="D76" i="1"/>
  <c r="F76" i="1"/>
  <c r="F68" i="1" s="1"/>
  <c r="G76" i="1"/>
  <c r="G68" i="1" s="1"/>
  <c r="AO76" i="1"/>
  <c r="AS76" i="1"/>
  <c r="BB76" i="1"/>
  <c r="BX76" i="1"/>
  <c r="CB76" i="1"/>
  <c r="CK76" i="1"/>
  <c r="CL76" i="1"/>
  <c r="BC76" i="1" s="1"/>
  <c r="CM76" i="1"/>
  <c r="BD76" i="1" s="1"/>
  <c r="BD106" i="1" s="1"/>
  <c r="F80" i="1"/>
  <c r="B106" i="1"/>
  <c r="C106" i="1"/>
  <c r="D106" i="1"/>
  <c r="F106" i="1"/>
  <c r="G106" i="1"/>
  <c r="B136" i="1"/>
  <c r="C136" i="1"/>
  <c r="C18" i="1" s="1"/>
  <c r="D136" i="1"/>
  <c r="D18" i="1" s="1"/>
  <c r="F136" i="1"/>
  <c r="F18" i="1" s="1"/>
  <c r="G136" i="1"/>
  <c r="G18" i="1" s="1"/>
  <c r="F12" i="6"/>
  <c r="G12" i="6"/>
  <c r="CY12" i="6"/>
  <c r="H66" i="7" l="1"/>
  <c r="I20" i="7"/>
  <c r="Y127" i="7"/>
  <c r="P66" i="7"/>
  <c r="J40" i="7"/>
  <c r="O127" i="7"/>
  <c r="P138" i="7"/>
  <c r="J127" i="7"/>
  <c r="J66" i="7"/>
  <c r="P87" i="7"/>
  <c r="J77" i="7"/>
  <c r="X77" i="7"/>
  <c r="I17" i="7"/>
  <c r="H40" i="7"/>
  <c r="X59" i="7"/>
  <c r="I18" i="7"/>
  <c r="H127" i="7"/>
  <c r="H116" i="7"/>
  <c r="O116" i="7"/>
  <c r="J51" i="7"/>
  <c r="P116" i="7"/>
  <c r="J116" i="7"/>
  <c r="X51" i="7"/>
  <c r="H51" i="7"/>
  <c r="O51" i="7"/>
  <c r="O138" i="7"/>
  <c r="Y116" i="7"/>
  <c r="P59" i="7"/>
  <c r="J59" i="7"/>
  <c r="X87" i="7"/>
  <c r="O87" i="7"/>
  <c r="H87" i="7"/>
  <c r="Y105" i="7"/>
  <c r="P105" i="7"/>
  <c r="W62" i="7"/>
  <c r="X66" i="7"/>
  <c r="W120" i="7"/>
  <c r="P51" i="7"/>
  <c r="W55" i="7"/>
  <c r="J138" i="7"/>
  <c r="O105" i="7"/>
  <c r="P40" i="7"/>
  <c r="P77" i="7"/>
  <c r="O77" i="7"/>
  <c r="Y138" i="7"/>
  <c r="P127" i="7"/>
  <c r="O59" i="7"/>
  <c r="J87" i="7"/>
  <c r="J105" i="7"/>
  <c r="H105" i="7"/>
  <c r="H138" i="7"/>
  <c r="O40" i="7"/>
  <c r="H77" i="7"/>
  <c r="W36" i="7"/>
  <c r="BY26" i="1"/>
  <c r="AP36" i="1"/>
  <c r="BC68" i="1"/>
  <c r="F92" i="1"/>
  <c r="DF27" i="3"/>
  <c r="DJ27" i="3" s="1"/>
  <c r="DG27" i="3"/>
  <c r="DI27" i="3"/>
  <c r="DH27" i="3"/>
  <c r="BD136" i="1"/>
  <c r="F131" i="1"/>
  <c r="BD22" i="1"/>
  <c r="CQ34" i="1"/>
  <c r="P34" i="1"/>
  <c r="CP34" i="1" s="1"/>
  <c r="O34" i="1" s="1"/>
  <c r="GM34" i="1" s="1"/>
  <c r="GN34" i="1" s="1"/>
  <c r="DF31" i="3"/>
  <c r="DJ31" i="3" s="1"/>
  <c r="DG31" i="3"/>
  <c r="DH31" i="3"/>
  <c r="DI31" i="3"/>
  <c r="BZ36" i="1"/>
  <c r="CI36" i="1" s="1"/>
  <c r="CP29" i="1"/>
  <c r="O29" i="1" s="1"/>
  <c r="CT30" i="1"/>
  <c r="S30" i="1"/>
  <c r="AG76" i="1"/>
  <c r="DF23" i="3"/>
  <c r="DG23" i="3"/>
  <c r="DJ23" i="3" s="1"/>
  <c r="DG12" i="3"/>
  <c r="DF12" i="3"/>
  <c r="DJ12" i="3" s="1"/>
  <c r="DF18" i="3"/>
  <c r="DJ18" i="3" s="1"/>
  <c r="DI18" i="3"/>
  <c r="DG18" i="3"/>
  <c r="DH18" i="3"/>
  <c r="CS33" i="1"/>
  <c r="CR33" i="1"/>
  <c r="Q33" i="1"/>
  <c r="R33" i="1"/>
  <c r="GK33" i="1" s="1"/>
  <c r="BY68" i="1"/>
  <c r="CI76" i="1"/>
  <c r="AD33" i="1"/>
  <c r="AB33" i="1" s="1"/>
  <c r="CV20" i="3"/>
  <c r="CX20" i="3"/>
  <c r="AU68" i="1"/>
  <c r="F95" i="1"/>
  <c r="CU1" i="3"/>
  <c r="CV1" i="3"/>
  <c r="CX3" i="3"/>
  <c r="Q71" i="1"/>
  <c r="CX1" i="3"/>
  <c r="S71" i="1"/>
  <c r="BD26" i="1"/>
  <c r="F61" i="1"/>
  <c r="CQ33" i="1"/>
  <c r="P33" i="1"/>
  <c r="DG9" i="3"/>
  <c r="DJ9" i="3" s="1"/>
  <c r="DF9" i="3"/>
  <c r="DH9" i="3"/>
  <c r="DI9" i="3"/>
  <c r="AB34" i="1"/>
  <c r="AG36" i="1"/>
  <c r="DG7" i="3"/>
  <c r="DH7" i="3"/>
  <c r="DI7" i="3"/>
  <c r="DJ7" i="3" s="1"/>
  <c r="CP74" i="1"/>
  <c r="O74" i="1" s="1"/>
  <c r="AH76" i="1"/>
  <c r="Q30" i="1"/>
  <c r="R30" i="1"/>
  <c r="CR30" i="1"/>
  <c r="CS30" i="1"/>
  <c r="F89" i="1"/>
  <c r="BB68" i="1"/>
  <c r="DG2" i="3"/>
  <c r="DJ2" i="3" s="1"/>
  <c r="DH2" i="3"/>
  <c r="DI2" i="3"/>
  <c r="CQ73" i="1"/>
  <c r="P73" i="1"/>
  <c r="CP73" i="1" s="1"/>
  <c r="O73" i="1" s="1"/>
  <c r="GM73" i="1" s="1"/>
  <c r="GO73" i="1" s="1"/>
  <c r="P30" i="1"/>
  <c r="CQ30" i="1"/>
  <c r="DF16" i="3"/>
  <c r="DJ16" i="3" s="1"/>
  <c r="DG16" i="3"/>
  <c r="DH16" i="3"/>
  <c r="DI16" i="3"/>
  <c r="AB73" i="1"/>
  <c r="AB71" i="1"/>
  <c r="CM68" i="1"/>
  <c r="Q32" i="1"/>
  <c r="GX32" i="1"/>
  <c r="CL68" i="1"/>
  <c r="F93" i="1"/>
  <c r="AS68" i="1"/>
  <c r="F52" i="1"/>
  <c r="BC26" i="1"/>
  <c r="AU36" i="1"/>
  <c r="CD26" i="1"/>
  <c r="BC106" i="1"/>
  <c r="AP76" i="1"/>
  <c r="BZ76" i="1"/>
  <c r="CG76" i="1" s="1"/>
  <c r="BB26" i="1"/>
  <c r="F49" i="1"/>
  <c r="CW22" i="3"/>
  <c r="BD68" i="1"/>
  <c r="F101" i="1"/>
  <c r="AT26" i="1"/>
  <c r="BB106" i="1"/>
  <c r="DF22" i="3"/>
  <c r="DG22" i="3"/>
  <c r="DJ22" i="3" s="1"/>
  <c r="DH22" i="3"/>
  <c r="DI22" i="3"/>
  <c r="AH36" i="1"/>
  <c r="CY29" i="1"/>
  <c r="X29" i="1" s="1"/>
  <c r="CZ29" i="1"/>
  <c r="Y29" i="1" s="1"/>
  <c r="AJ76" i="1"/>
  <c r="AI76" i="1"/>
  <c r="S31" i="1"/>
  <c r="CT31" i="1"/>
  <c r="DF4" i="3"/>
  <c r="DH4" i="3"/>
  <c r="DG4" i="3"/>
  <c r="DI4" i="3"/>
  <c r="DJ4" i="3" s="1"/>
  <c r="Q72" i="1"/>
  <c r="CX6" i="3"/>
  <c r="CW5" i="3"/>
  <c r="AB30" i="1"/>
  <c r="CU4" i="3"/>
  <c r="CY32" i="1"/>
  <c r="X32" i="1" s="1"/>
  <c r="CJ76" i="1"/>
  <c r="DH25" i="3"/>
  <c r="DI25" i="3"/>
  <c r="CZ74" i="1"/>
  <c r="Y74" i="1" s="1"/>
  <c r="DF24" i="3"/>
  <c r="DJ24" i="3" s="1"/>
  <c r="DG24" i="3"/>
  <c r="DH24" i="3"/>
  <c r="DI24" i="3"/>
  <c r="DH8" i="3"/>
  <c r="DI8" i="3"/>
  <c r="CS32" i="1"/>
  <c r="CR32" i="1"/>
  <c r="R32" i="1"/>
  <c r="GK32" i="1" s="1"/>
  <c r="DH15" i="3"/>
  <c r="DF15" i="3"/>
  <c r="DJ15" i="3" s="1"/>
  <c r="DG15" i="3"/>
  <c r="GX29" i="1"/>
  <c r="R31" i="1"/>
  <c r="GK31" i="1" s="1"/>
  <c r="CS31" i="1"/>
  <c r="AD31" i="1"/>
  <c r="CX5" i="3"/>
  <c r="CU20" i="3"/>
  <c r="CW23" i="3"/>
  <c r="CX26" i="3"/>
  <c r="CX32" i="3"/>
  <c r="CX29" i="3"/>
  <c r="R74" i="1"/>
  <c r="GK74" i="1" s="1"/>
  <c r="AB31" i="1"/>
  <c r="CX30" i="3"/>
  <c r="AO26" i="1"/>
  <c r="AO106" i="1"/>
  <c r="R72" i="1"/>
  <c r="GK72" i="1" s="1"/>
  <c r="CR72" i="1"/>
  <c r="CS72" i="1"/>
  <c r="AD72" i="1"/>
  <c r="P32" i="1"/>
  <c r="CQ32" i="1"/>
  <c r="R71" i="1"/>
  <c r="W30" i="1"/>
  <c r="AJ36" i="1" s="1"/>
  <c r="DF21" i="3"/>
  <c r="DG21" i="3"/>
  <c r="DJ21" i="3" s="1"/>
  <c r="CW21" i="3"/>
  <c r="S72" i="1"/>
  <c r="CT72" i="1"/>
  <c r="P72" i="1"/>
  <c r="CP72" i="1" s="1"/>
  <c r="O72" i="1" s="1"/>
  <c r="CQ72" i="1"/>
  <c r="AB72" i="1"/>
  <c r="BX68" i="1"/>
  <c r="V30" i="1"/>
  <c r="AI36" i="1" s="1"/>
  <c r="CX14" i="3"/>
  <c r="I15" i="7" l="1"/>
  <c r="I19" i="7"/>
  <c r="J140" i="7"/>
  <c r="I16" i="7"/>
  <c r="I14" i="7" s="1"/>
  <c r="H144" i="7"/>
  <c r="H89" i="7"/>
  <c r="H148" i="7"/>
  <c r="J89" i="7"/>
  <c r="J148" i="7"/>
  <c r="J144" i="7"/>
  <c r="H140" i="7"/>
  <c r="CI26" i="1"/>
  <c r="AZ36" i="1"/>
  <c r="AI26" i="1"/>
  <c r="V36" i="1"/>
  <c r="CG68" i="1"/>
  <c r="AX76" i="1"/>
  <c r="W36" i="1"/>
  <c r="AJ26" i="1"/>
  <c r="DH30" i="3"/>
  <c r="DF30" i="3"/>
  <c r="DJ30" i="3" s="1"/>
  <c r="DG30" i="3"/>
  <c r="DI30" i="3"/>
  <c r="F85" i="1"/>
  <c r="AP68" i="1"/>
  <c r="AL36" i="1"/>
  <c r="BD18" i="1"/>
  <c r="F161" i="1"/>
  <c r="AD36" i="1"/>
  <c r="CJ36" i="1"/>
  <c r="CP33" i="1"/>
  <c r="O33" i="1" s="1"/>
  <c r="GM33" i="1" s="1"/>
  <c r="GN33" i="1" s="1"/>
  <c r="F55" i="1"/>
  <c r="AU26" i="1"/>
  <c r="AU106" i="1"/>
  <c r="DI32" i="3"/>
  <c r="DF32" i="3"/>
  <c r="DJ32" i="3" s="1"/>
  <c r="DG32" i="3"/>
  <c r="DH32" i="3"/>
  <c r="CY72" i="1"/>
  <c r="X72" i="1" s="1"/>
  <c r="CZ72" i="1"/>
  <c r="Y72" i="1" s="1"/>
  <c r="BA76" i="1"/>
  <c r="CJ68" i="1"/>
  <c r="GK30" i="1"/>
  <c r="AE36" i="1"/>
  <c r="AG68" i="1"/>
  <c r="T76" i="1"/>
  <c r="GM74" i="1"/>
  <c r="GO74" i="1" s="1"/>
  <c r="CP32" i="1"/>
  <c r="O32" i="1" s="1"/>
  <c r="GM32" i="1" s="1"/>
  <c r="GN32" i="1" s="1"/>
  <c r="AP26" i="1"/>
  <c r="AP106" i="1"/>
  <c r="F45" i="1"/>
  <c r="CP30" i="1"/>
  <c r="O30" i="1" s="1"/>
  <c r="AC36" i="1"/>
  <c r="F122" i="1"/>
  <c r="BC136" i="1"/>
  <c r="BC22" i="1"/>
  <c r="AJ68" i="1"/>
  <c r="W76" i="1"/>
  <c r="DF1" i="3"/>
  <c r="DG1" i="3"/>
  <c r="DH1" i="3"/>
  <c r="DI1" i="3"/>
  <c r="DJ1" i="3" s="1"/>
  <c r="CY30" i="1"/>
  <c r="X30" i="1" s="1"/>
  <c r="CZ30" i="1"/>
  <c r="Y30" i="1" s="1"/>
  <c r="DG6" i="3"/>
  <c r="DH6" i="3"/>
  <c r="DI6" i="3"/>
  <c r="DF6" i="3"/>
  <c r="DJ6" i="3" s="1"/>
  <c r="DH20" i="3"/>
  <c r="DI20" i="3"/>
  <c r="DJ20" i="3" s="1"/>
  <c r="DF20" i="3"/>
  <c r="DG20" i="3"/>
  <c r="GM29" i="1"/>
  <c r="F110" i="1"/>
  <c r="AO22" i="1"/>
  <c r="AO136" i="1"/>
  <c r="BZ68" i="1"/>
  <c r="AQ76" i="1"/>
  <c r="CY31" i="1"/>
  <c r="X31" i="1" s="1"/>
  <c r="CZ31" i="1"/>
  <c r="Y31" i="1" s="1"/>
  <c r="CP31" i="1"/>
  <c r="O31" i="1" s="1"/>
  <c r="GM31" i="1" s="1"/>
  <c r="GN31" i="1" s="1"/>
  <c r="GM72" i="1"/>
  <c r="GO72" i="1" s="1"/>
  <c r="AK36" i="1"/>
  <c r="DI5" i="3"/>
  <c r="DF5" i="3"/>
  <c r="DG5" i="3"/>
  <c r="DJ5" i="3" s="1"/>
  <c r="DH5" i="3"/>
  <c r="DI3" i="3"/>
  <c r="DH3" i="3"/>
  <c r="DF3" i="3"/>
  <c r="DJ3" i="3" s="1"/>
  <c r="DG3" i="3"/>
  <c r="GK71" i="1"/>
  <c r="AE76" i="1"/>
  <c r="AH68" i="1"/>
  <c r="U76" i="1"/>
  <c r="CI68" i="1"/>
  <c r="AZ76" i="1"/>
  <c r="DH14" i="3"/>
  <c r="DI14" i="3"/>
  <c r="DG14" i="3"/>
  <c r="DF14" i="3"/>
  <c r="DJ14" i="3" s="1"/>
  <c r="AI68" i="1"/>
  <c r="V76" i="1"/>
  <c r="DH29" i="3"/>
  <c r="DI29" i="3"/>
  <c r="DF29" i="3"/>
  <c r="DJ29" i="3" s="1"/>
  <c r="DG29" i="3"/>
  <c r="AF36" i="1"/>
  <c r="DG26" i="3"/>
  <c r="DH26" i="3"/>
  <c r="DI26" i="3"/>
  <c r="DF26" i="3"/>
  <c r="DJ26" i="3" s="1"/>
  <c r="CZ71" i="1"/>
  <c r="Y71" i="1" s="1"/>
  <c r="AF76" i="1"/>
  <c r="CY71" i="1"/>
  <c r="X71" i="1" s="1"/>
  <c r="AH26" i="1"/>
  <c r="U36" i="1"/>
  <c r="AD76" i="1"/>
  <c r="CP71" i="1"/>
  <c r="O71" i="1" s="1"/>
  <c r="AC76" i="1"/>
  <c r="BB136" i="1"/>
  <c r="F119" i="1"/>
  <c r="BB22" i="1"/>
  <c r="AG26" i="1"/>
  <c r="T36" i="1"/>
  <c r="BZ26" i="1"/>
  <c r="AQ36" i="1"/>
  <c r="CG36" i="1"/>
  <c r="AD26" i="1" l="1"/>
  <c r="Q36" i="1"/>
  <c r="T26" i="1"/>
  <c r="T106" i="1"/>
  <c r="F57" i="1"/>
  <c r="V68" i="1"/>
  <c r="F99" i="1"/>
  <c r="AP136" i="1"/>
  <c r="AP22" i="1"/>
  <c r="F115" i="1"/>
  <c r="G16" i="2" s="1"/>
  <c r="G18" i="2" s="1"/>
  <c r="AX36" i="1"/>
  <c r="CG26" i="1"/>
  <c r="AQ106" i="1"/>
  <c r="AQ26" i="1"/>
  <c r="F46" i="1"/>
  <c r="AE26" i="1"/>
  <c r="R36" i="1"/>
  <c r="BB18" i="1"/>
  <c r="F149" i="1"/>
  <c r="F96" i="1"/>
  <c r="BA68" i="1"/>
  <c r="GM71" i="1"/>
  <c r="AB76" i="1"/>
  <c r="AD68" i="1"/>
  <c r="Q76" i="1"/>
  <c r="F60" i="1"/>
  <c r="W106" i="1"/>
  <c r="W26" i="1"/>
  <c r="AK76" i="1"/>
  <c r="S76" i="1"/>
  <c r="AF68" i="1"/>
  <c r="AE68" i="1"/>
  <c r="R76" i="1"/>
  <c r="CA36" i="1"/>
  <c r="GN29" i="1"/>
  <c r="CB36" i="1" s="1"/>
  <c r="AU22" i="1"/>
  <c r="F125" i="1"/>
  <c r="AU136" i="1"/>
  <c r="AF26" i="1"/>
  <c r="S36" i="1"/>
  <c r="AL26" i="1"/>
  <c r="Y36" i="1"/>
  <c r="X36" i="1"/>
  <c r="AK26" i="1"/>
  <c r="CH76" i="1"/>
  <c r="CE76" i="1"/>
  <c r="AC68" i="1"/>
  <c r="CF76" i="1"/>
  <c r="P76" i="1"/>
  <c r="AQ68" i="1"/>
  <c r="F86" i="1"/>
  <c r="F87" i="1"/>
  <c r="AZ68" i="1"/>
  <c r="W68" i="1"/>
  <c r="F100" i="1"/>
  <c r="AX68" i="1"/>
  <c r="F83" i="1"/>
  <c r="U68" i="1"/>
  <c r="F98" i="1"/>
  <c r="V106" i="1"/>
  <c r="F59" i="1"/>
  <c r="V26" i="1"/>
  <c r="AB36" i="1"/>
  <c r="CH36" i="1"/>
  <c r="P36" i="1"/>
  <c r="CE36" i="1"/>
  <c r="CF36" i="1"/>
  <c r="AC26" i="1"/>
  <c r="AZ106" i="1"/>
  <c r="AZ26" i="1"/>
  <c r="F47" i="1"/>
  <c r="CJ26" i="1"/>
  <c r="BA36" i="1"/>
  <c r="T68" i="1"/>
  <c r="F97" i="1"/>
  <c r="U26" i="1"/>
  <c r="F58" i="1"/>
  <c r="U106" i="1"/>
  <c r="AO18" i="1"/>
  <c r="F140" i="1"/>
  <c r="F152" i="1"/>
  <c r="BC18" i="1"/>
  <c r="AL76" i="1"/>
  <c r="GM30" i="1"/>
  <c r="GN30" i="1" s="1"/>
  <c r="V22" i="1" l="1"/>
  <c r="V136" i="1"/>
  <c r="F129" i="1"/>
  <c r="U136" i="1"/>
  <c r="U22" i="1"/>
  <c r="F128" i="1"/>
  <c r="R26" i="1"/>
  <c r="R106" i="1"/>
  <c r="F50" i="1"/>
  <c r="CA26" i="1"/>
  <c r="AR36" i="1"/>
  <c r="R68" i="1"/>
  <c r="F90" i="1"/>
  <c r="F91" i="1"/>
  <c r="S68" i="1"/>
  <c r="AZ136" i="1"/>
  <c r="F117" i="1"/>
  <c r="AZ22" i="1"/>
  <c r="AW76" i="1"/>
  <c r="CF68" i="1"/>
  <c r="AW36" i="1"/>
  <c r="CF26" i="1"/>
  <c r="Q68" i="1"/>
  <c r="F88" i="1"/>
  <c r="CH26" i="1"/>
  <c r="AY36" i="1"/>
  <c r="T22" i="1"/>
  <c r="T136" i="1"/>
  <c r="F127" i="1"/>
  <c r="F155" i="1"/>
  <c r="AU18" i="1"/>
  <c r="AQ22" i="1"/>
  <c r="F116" i="1"/>
  <c r="AQ136" i="1"/>
  <c r="P68" i="1"/>
  <c r="F79" i="1"/>
  <c r="AP18" i="1"/>
  <c r="F145" i="1"/>
  <c r="AV76" i="1"/>
  <c r="CE68" i="1"/>
  <c r="P106" i="1"/>
  <c r="P26" i="1"/>
  <c r="F39" i="1"/>
  <c r="AL68" i="1"/>
  <c r="Y76" i="1"/>
  <c r="F62" i="1"/>
  <c r="X106" i="1"/>
  <c r="X26" i="1"/>
  <c r="AB68" i="1"/>
  <c r="O76" i="1"/>
  <c r="S26" i="1"/>
  <c r="S106" i="1"/>
  <c r="F51" i="1"/>
  <c r="CB26" i="1"/>
  <c r="AS36" i="1"/>
  <c r="BA106" i="1"/>
  <c r="F56" i="1"/>
  <c r="BA26" i="1"/>
  <c r="AX106" i="1"/>
  <c r="AX26" i="1"/>
  <c r="F43" i="1"/>
  <c r="AK68" i="1"/>
  <c r="X76" i="1"/>
  <c r="W22" i="1"/>
  <c r="W136" i="1"/>
  <c r="F130" i="1"/>
  <c r="AV36" i="1"/>
  <c r="CE26" i="1"/>
  <c r="CH68" i="1"/>
  <c r="AY76" i="1"/>
  <c r="AB26" i="1"/>
  <c r="O36" i="1"/>
  <c r="Y106" i="1"/>
  <c r="F63" i="1"/>
  <c r="Y26" i="1"/>
  <c r="GO71" i="1"/>
  <c r="CC76" i="1" s="1"/>
  <c r="CA76" i="1"/>
  <c r="Q106" i="1"/>
  <c r="F48" i="1"/>
  <c r="Q26" i="1"/>
  <c r="F113" i="1" l="1"/>
  <c r="AX136" i="1"/>
  <c r="AX22" i="1"/>
  <c r="CA68" i="1"/>
  <c r="AR76" i="1"/>
  <c r="F53" i="1"/>
  <c r="AS106" i="1"/>
  <c r="AS26" i="1"/>
  <c r="F147" i="1"/>
  <c r="AZ18" i="1"/>
  <c r="Y22" i="1"/>
  <c r="Y136" i="1"/>
  <c r="F133" i="1"/>
  <c r="O26" i="1"/>
  <c r="F38" i="1"/>
  <c r="O106" i="1"/>
  <c r="O68" i="1"/>
  <c r="F78" i="1"/>
  <c r="R136" i="1"/>
  <c r="R22" i="1"/>
  <c r="F120" i="1"/>
  <c r="AY106" i="1"/>
  <c r="F44" i="1"/>
  <c r="AY26" i="1"/>
  <c r="F158" i="1"/>
  <c r="U18" i="1"/>
  <c r="F81" i="1"/>
  <c r="AV68" i="1"/>
  <c r="AT76" i="1"/>
  <c r="CC68" i="1"/>
  <c r="S136" i="1"/>
  <c r="S22" i="1"/>
  <c r="F121" i="1"/>
  <c r="J16" i="2" s="1"/>
  <c r="J18" i="2" s="1"/>
  <c r="AR106" i="1"/>
  <c r="F64" i="1"/>
  <c r="AR26" i="1"/>
  <c r="AV26" i="1"/>
  <c r="F41" i="1"/>
  <c r="AV106" i="1"/>
  <c r="F157" i="1"/>
  <c r="T18" i="1"/>
  <c r="Y68" i="1"/>
  <c r="F103" i="1"/>
  <c r="Q22" i="1"/>
  <c r="Q136" i="1"/>
  <c r="F118" i="1"/>
  <c r="AW68" i="1"/>
  <c r="F82" i="1"/>
  <c r="BA136" i="1"/>
  <c r="BA22" i="1"/>
  <c r="F126" i="1"/>
  <c r="H16" i="2" s="1"/>
  <c r="H18" i="2" s="1"/>
  <c r="AQ18" i="1"/>
  <c r="F146" i="1"/>
  <c r="AY68" i="1"/>
  <c r="F84" i="1"/>
  <c r="F132" i="1"/>
  <c r="X22" i="1"/>
  <c r="X136" i="1"/>
  <c r="F160" i="1"/>
  <c r="W18" i="1"/>
  <c r="X68" i="1"/>
  <c r="F102" i="1"/>
  <c r="F109" i="1"/>
  <c r="P136" i="1"/>
  <c r="P22" i="1"/>
  <c r="F159" i="1"/>
  <c r="V18" i="1"/>
  <c r="F42" i="1"/>
  <c r="AW26" i="1"/>
  <c r="AW106" i="1"/>
  <c r="AV22" i="1" l="1"/>
  <c r="AV136" i="1"/>
  <c r="F111" i="1"/>
  <c r="P18" i="1"/>
  <c r="F139" i="1"/>
  <c r="F162" i="1"/>
  <c r="X18" i="1"/>
  <c r="S18" i="1"/>
  <c r="F151" i="1"/>
  <c r="AT68" i="1"/>
  <c r="F94" i="1"/>
  <c r="AT106" i="1"/>
  <c r="F104" i="1"/>
  <c r="AR68" i="1"/>
  <c r="R18" i="1"/>
  <c r="F150" i="1"/>
  <c r="F156" i="1"/>
  <c r="BA18" i="1"/>
  <c r="AY136" i="1"/>
  <c r="F114" i="1"/>
  <c r="AY22" i="1"/>
  <c r="F143" i="1"/>
  <c r="AX18" i="1"/>
  <c r="O136" i="1"/>
  <c r="O22" i="1"/>
  <c r="F108" i="1"/>
  <c r="F134" i="1"/>
  <c r="AR22" i="1"/>
  <c r="AR136" i="1"/>
  <c r="F163" i="1"/>
  <c r="Y18" i="1"/>
  <c r="F112" i="1"/>
  <c r="AW136" i="1"/>
  <c r="AW22" i="1"/>
  <c r="F123" i="1"/>
  <c r="E16" i="2" s="1"/>
  <c r="AS22" i="1"/>
  <c r="AS136" i="1"/>
  <c r="Q18" i="1"/>
  <c r="F148" i="1"/>
  <c r="E18" i="2" l="1"/>
  <c r="F124" i="1"/>
  <c r="F16" i="2" s="1"/>
  <c r="F18" i="2" s="1"/>
  <c r="AT22" i="1"/>
  <c r="AT136" i="1"/>
  <c r="F144" i="1"/>
  <c r="AY18" i="1"/>
  <c r="F153" i="1"/>
  <c r="AS18" i="1"/>
  <c r="F142" i="1"/>
  <c r="AW18" i="1"/>
  <c r="F164" i="1"/>
  <c r="AR18" i="1"/>
  <c r="O18" i="1"/>
  <c r="F138" i="1"/>
  <c r="F141" i="1"/>
  <c r="AV18" i="1"/>
  <c r="F154" i="1" l="1"/>
  <c r="AT18" i="1"/>
  <c r="I16" i="2"/>
  <c r="I18" i="2" s="1"/>
</calcChain>
</file>

<file path=xl/sharedStrings.xml><?xml version="1.0" encoding="utf-8"?>
<sst xmlns="http://schemas.openxmlformats.org/spreadsheetml/2006/main" count="2005" uniqueCount="275">
  <si>
    <t>Smeta.RU  (495) 974-1589</t>
  </si>
  <si>
    <t>_PS_</t>
  </si>
  <si>
    <t>Smeta.RU</t>
  </si>
  <si>
    <t/>
  </si>
  <si>
    <t>08-01-08</t>
  </si>
  <si>
    <t>08-01-08 Демонтаж КЛ-10 кВ в траншее (временная схема)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</si>
  <si>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</si>
  <si>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</si>
  <si>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</si>
  <si>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</si>
  <si>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</si>
  <si>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</si>
  <si>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</si>
  <si>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</si>
  <si>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</si>
  <si>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</si>
  <si>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</si>
  <si>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</si>
  <si>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</si>
  <si>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</si>
  <si>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Земляные работы 50% вручную, 50% вблизи действующих КЛ.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</si>
  <si>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</si>
  <si>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</si>
  <si>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</si>
  <si>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</si>
  <si>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</si>
  <si>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</si>
  <si>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</si>
  <si>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</si>
  <si>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</si>
  <si>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</si>
  <si>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</si>
  <si>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2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</si>
  <si>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</si>
  <si>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</si>
  <si>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</si>
  <si>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*1,1</t>
  </si>
  <si>
    <t>ТСН-2001.3-1. 1-1...1-7</t>
  </si>
  <si>
    <t>ТСН-2001.3-1-1</t>
  </si>
  <si>
    <t>Поправка: О.П. п.3.4.30.в</t>
  </si>
  <si>
    <t>3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</si>
  <si>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</si>
  <si>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</si>
  <si>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</si>
  <si>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</si>
  <si>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</si>
  <si>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</si>
  <si>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4</t>
  </si>
  <si>
    <t>3.1-53-1</t>
  </si>
  <si>
    <t>Засыпка вручную траншей, пазух котлованов и ям группа грунтов 1-3 (подготовка под благоустройство)</t>
  </si>
  <si>
    <t>ТСН-2001.3. Доп. 1-42. Сб. 1, т. 53, поз. 1</t>
  </si>
  <si>
    <t>5</t>
  </si>
  <si>
    <t>Разработка грунта в отвал экскаваторами с ковшом вместимостью 0,25 м3 группа грунтов 1-3 (обратная засыпка под благоустройство)</t>
  </si>
  <si>
    <t>*0,9)*1,1</t>
  </si>
  <si>
    <t>*0,5)*1,1</t>
  </si>
  <si>
    <t>Поправка: Сб.3-1.т.3.1.п.3.1.13_03.01.01.22.001 Поправка: О.П. п.3.4.30.в</t>
  </si>
  <si>
    <t>6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</si>
  <si>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</si>
  <si>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</si>
  <si>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</si>
  <si>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</si>
  <si>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</si>
  <si>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</si>
  <si>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</si>
  <si>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</si>
  <si>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</si>
  <si>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</si>
  <si>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</si>
  <si>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</si>
  <si>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</si>
  <si>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</si>
  <si>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</si>
  <si>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</si>
  <si>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</si>
  <si>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</si>
  <si>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</si>
  <si>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</si>
  <si>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</si>
  <si>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</si>
  <si>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</si>
  <si>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</si>
  <si>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</si>
  <si>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</si>
  <si>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</si>
  <si>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</si>
  <si>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</si>
  <si>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</si>
  <si>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</si>
  <si>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</si>
  <si>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</si>
  <si>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</si>
  <si>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</si>
  <si>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</si>
  <si>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</si>
  <si>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</si>
  <si>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</si>
  <si>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</si>
  <si>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</si>
  <si>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</si>
  <si>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</si>
  <si>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</si>
  <si>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</si>
  <si>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</si>
  <si>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</si>
  <si>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</si>
  <si>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</si>
  <si>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</si>
  <si>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</si>
  <si>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</si>
  <si>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</si>
  <si>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</si>
  <si>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</si>
  <si>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</si>
  <si>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</si>
  <si>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</si>
  <si>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</si>
  <si>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</si>
  <si>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</t>
  </si>
  <si>
    <t>50% вблизи действующих КЛ.</t>
  </si>
  <si>
    <t>7</t>
  </si>
  <si>
    <t>4.8-75-5</t>
  </si>
  <si>
    <t>(ДЕМОНТАЖ) 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</si>
  <si>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100 М КАБЕЛЯ</t>
  </si>
  <si>
    <t>ТСН-2001.4 Доп. 68, Сб. 8, т. 75, поз. 5</t>
  </si>
  <si>
    <t>*1)*0</t>
  </si>
  <si>
    <t>*1,1)*1,2)*0,3</t>
  </si>
  <si>
    <t>Монтаж оборудования</t>
  </si>
  <si>
    <t>ТСН-2001.4-8. 8-75-5…8-75-11 (доп. 19)</t>
  </si>
  <si>
    <t>ТСН-2001.4-8-26</t>
  </si>
  <si>
    <t>Поправка: О.П. п.3.4.30.в Поправка: Гл.4.Прил.2.2.п.2.2.3_04.00.01.01.001 Поправка: Гл.4.Прил.2.2.п.2.2.29_04.00.01.35.003</t>
  </si>
  <si>
    <t>8</t>
  </si>
  <si>
    <t>*0</t>
  </si>
  <si>
    <t>*1,1)*0,3</t>
  </si>
  <si>
    <t>Поправка: О.П. п.3.4.30.в Поправка: Гл.4.Прил.2.2.п.2.2.29_04.00.01.35.003</t>
  </si>
  <si>
    <t>9</t>
  </si>
  <si>
    <t>4.8-73-2</t>
  </si>
  <si>
    <t>Демонтаж кабеля напряжением до 35 кВ в готовых траншеях без покрытий при массе 1 м до 2 кг</t>
  </si>
  <si>
    <t>ТСН-2001.4 Доп. 69, Сб. 8, т. 73, поз. 2</t>
  </si>
  <si>
    <t>ТСН-2001.4-8. 8-73...8-80</t>
  </si>
  <si>
    <t>ТСН-2001.4-8-3</t>
  </si>
  <si>
    <t>10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</si>
  <si>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</si>
  <si>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</si>
  <si>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</si>
  <si>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</si>
  <si>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</si>
  <si>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</si>
  <si>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</si>
  <si>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</si>
  <si>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</si>
  <si>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</si>
  <si>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</si>
  <si>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</si>
  <si>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</si>
  <si>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</si>
  <si>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</si>
  <si>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</si>
  <si>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</si>
  <si>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</si>
  <si>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</si>
  <si>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</si>
  <si>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</si>
  <si>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</si>
  <si>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</si>
  <si>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</si>
  <si>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</si>
  <si>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</si>
  <si>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</si>
  <si>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</si>
  <si>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</si>
  <si>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</si>
  <si>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</si>
  <si>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</si>
  <si>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</si>
  <si>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</si>
  <si>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</si>
  <si>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</si>
  <si>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</si>
  <si>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</si>
  <si>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</si>
  <si>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</si>
  <si>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</si>
  <si>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</si>
  <si>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</si>
  <si>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</si>
  <si>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</si>
  <si>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</si>
  <si>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</si>
  <si>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</si>
  <si>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</si>
  <si>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</si>
  <si>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</si>
  <si>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</si>
  <si>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</si>
  <si>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</si>
  <si>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</si>
  <si>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</si>
  <si>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</si>
  <si>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</si>
  <si>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</si>
  <si>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</si>
  <si>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</si>
  <si>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</si>
  <si>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</si>
  <si>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</si>
  <si>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</si>
  <si>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</si>
  <si>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</si>
  <si>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*1,2</t>
  </si>
  <si>
    <t>)*1,2</t>
  </si>
  <si>
    <t>Гл.4.Прил.2.2.п.2.2.3_04.00.01.01.001</t>
  </si>
  <si>
    <t>Глава 4</t>
  </si>
  <si>
    <t>*0,3</t>
  </si>
  <si>
    <t>Гл.4.Прил.2.2.п.2.2.29_04.00.01.35.003</t>
  </si>
  <si>
    <t>При демонтаже оборудования, предназначенного в лом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</si>
  <si>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</si>
  <si>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</si>
  <si>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</si>
  <si>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</si>
  <si>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</si>
  <si>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Гл.4.Прил.2.2.п.2.2.29_04.00.01.35.003 Наименование: При демонтаже оборудования, предназначенного в лом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</si>
  <si>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</si>
  <si>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</si>
  <si>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</si>
  <si>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</si>
  <si>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</si>
  <si>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</si>
  <si>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</si>
  <si>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</si>
  <si>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</si>
  <si>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</si>
  <si>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</si>
  <si>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</si>
  <si>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</si>
  <si>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</si>
  <si>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</si>
  <si>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</si>
  <si>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</si>
  <si>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</si>
  <si>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</si>
  <si>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</si>
  <si>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</si>
  <si>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</si>
  <si>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</si>
  <si>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</si>
  <si>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</si>
  <si>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</si>
  <si>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</si>
  <si>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</si>
  <si>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</si>
  <si>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</si>
  <si>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</si>
  <si>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</si>
  <si>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</si>
  <si>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</si>
  <si>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</si>
  <si>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</si>
  <si>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</si>
  <si>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</si>
  <si>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3.33-37-1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</si>
  <si>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</si>
  <si>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</si>
  <si>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</si>
  <si>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</si>
  <si>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</si>
  <si>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4.8-75-5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</si>
  <si>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</si>
  <si>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 Поправка: Гл.4.Прил.2.2.п.2.2.29_04.00.01.35.003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</si>
  <si>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</si>
  <si>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</si>
  <si>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</si>
  <si>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</si>
  <si>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</si>
  <si>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КЛ-10 кВ в траншее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</si>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</sst>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DBAEF9B4-408E-4DF8-ACBB-DC12C2F2D9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10A9-A446-493A-AD27-4B1C125041FE}">
  <sheetPr>
    <pageSetUpPr fitToPage="1"/>
  </sheetPr>
  <dimension ref="A1:AQ157"/>
  <sheetViews>
    <sheetView tabSelected="1" view="pageBreakPreview" zoomScaleNormal="100" zoomScaleSheetLayoutView="100" workbookViewId="0">
      <selection activeCell="AX157" sqref="AX157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1.7109375" style="9" customWidth="1"/>
    <col min="5" max="5" width="8.140625" style="9" bestFit="1" customWidth="1"/>
    <col min="6" max="6" width="9" style="9" bestFit="1" customWidth="1"/>
    <col min="7" max="7" width="13.710937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3" width="96" style="9" hidden="1" customWidth="1"/>
    <col min="44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244</v>
      </c>
      <c r="K2" s="29"/>
    </row>
    <row r="3" spans="1:11" ht="31.5" customHeight="1" x14ac:dyDescent="0.25">
      <c r="A3" s="12" t="s">
        <v>274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222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08-01-08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273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223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224</v>
      </c>
      <c r="J13" s="19" t="s">
        <v>225</v>
      </c>
      <c r="K13" s="11"/>
    </row>
    <row r="14" spans="1:11" ht="15" x14ac:dyDescent="0.25">
      <c r="A14" s="11"/>
      <c r="B14" s="11"/>
      <c r="C14" s="11"/>
      <c r="D14" s="11"/>
      <c r="E14" s="20" t="s">
        <v>226</v>
      </c>
      <c r="F14" s="20"/>
      <c r="G14" s="20"/>
      <c r="H14" s="20"/>
      <c r="I14" s="21">
        <f>I15+I16+I17+I18</f>
        <v>0.79</v>
      </c>
      <c r="J14" s="21">
        <f>J15+J16+J17+J18</f>
        <v>27.66</v>
      </c>
      <c r="K14" s="22" t="s">
        <v>269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ROUND(SUM(X1:X150)/1000, 2)</f>
        <v>0.51</v>
      </c>
      <c r="J15" s="24">
        <f>ROUND((Source!F153)/1000, 2)</f>
        <v>17.62</v>
      </c>
      <c r="K15" s="11" t="s">
        <v>269</v>
      </c>
    </row>
    <row r="16" spans="1:11" ht="14.25" x14ac:dyDescent="0.2">
      <c r="A16" s="11"/>
      <c r="B16" s="11"/>
      <c r="C16" s="11"/>
      <c r="D16" s="11"/>
      <c r="E16" s="23" t="s">
        <v>227</v>
      </c>
      <c r="F16" s="23"/>
      <c r="G16" s="23"/>
      <c r="H16" s="23"/>
      <c r="I16" s="24">
        <f>ROUND(SUM(Y1:Y150)/1000, 2)</f>
        <v>0.28000000000000003</v>
      </c>
      <c r="J16" s="24">
        <f>ROUND((Source!F154)/1000, 2)</f>
        <v>10.039999999999999</v>
      </c>
      <c r="K16" s="11" t="s">
        <v>269</v>
      </c>
    </row>
    <row r="17" spans="1:42" ht="14.25" x14ac:dyDescent="0.2">
      <c r="A17" s="11"/>
      <c r="B17" s="11"/>
      <c r="C17" s="11"/>
      <c r="D17" s="11"/>
      <c r="E17" s="23" t="s">
        <v>228</v>
      </c>
      <c r="F17" s="23"/>
      <c r="G17" s="23"/>
      <c r="H17" s="23"/>
      <c r="I17" s="24">
        <f>ROUND(SUM(Z1:Z150)/1000, 2)</f>
        <v>0</v>
      </c>
      <c r="J17" s="24">
        <f>ROUND((Source!F145)/1000, 2)</f>
        <v>0</v>
      </c>
      <c r="K17" s="11" t="s">
        <v>269</v>
      </c>
    </row>
    <row r="18" spans="1:42" ht="14.25" x14ac:dyDescent="0.2">
      <c r="A18" s="11"/>
      <c r="B18" s="11"/>
      <c r="C18" s="11"/>
      <c r="D18" s="11"/>
      <c r="E18" s="23" t="s">
        <v>229</v>
      </c>
      <c r="F18" s="23"/>
      <c r="G18" s="23"/>
      <c r="H18" s="23"/>
      <c r="I18" s="24">
        <f>ROUND(SUM(AA1:AA150)/1000, 2)</f>
        <v>0</v>
      </c>
      <c r="J18" s="24">
        <f>ROUND((Source!F155+Source!F156)/1000, 2)</f>
        <v>0</v>
      </c>
      <c r="K18" s="11" t="s">
        <v>269</v>
      </c>
    </row>
    <row r="19" spans="1:42" ht="14.25" x14ac:dyDescent="0.2">
      <c r="A19" s="11"/>
      <c r="B19" s="11"/>
      <c r="C19" s="11"/>
      <c r="D19" s="11"/>
      <c r="E19" s="23" t="s">
        <v>230</v>
      </c>
      <c r="F19" s="23"/>
      <c r="G19" s="23"/>
      <c r="H19" s="23"/>
      <c r="I19" s="24">
        <f>ROUND(SUM(W1:W150)/1000, 2)</f>
        <v>0.25</v>
      </c>
      <c r="J19" s="24">
        <f>(Source!F151+ Source!F150)/1000</f>
        <v>11.478479999999999</v>
      </c>
      <c r="K19" s="11" t="s">
        <v>269</v>
      </c>
    </row>
    <row r="20" spans="1:42" ht="14.25" x14ac:dyDescent="0.2">
      <c r="A20" s="11"/>
      <c r="B20" s="11"/>
      <c r="C20" s="11"/>
      <c r="D20" s="11"/>
      <c r="E20" s="23" t="s">
        <v>231</v>
      </c>
      <c r="F20" s="23"/>
      <c r="G20" s="23"/>
      <c r="H20" s="23"/>
      <c r="I20" s="24">
        <f>SUM(AB1:AB150)</f>
        <v>21.033175806720003</v>
      </c>
      <c r="J20" s="24"/>
      <c r="K20" s="11" t="s">
        <v>152</v>
      </c>
    </row>
    <row r="21" spans="1:42" ht="14.25" hidden="1" x14ac:dyDescent="0.2">
      <c r="A21" s="11"/>
      <c r="B21" s="11"/>
      <c r="C21" s="11"/>
      <c r="D21" s="11"/>
      <c r="E21" s="23" t="s">
        <v>232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102</v>
      </c>
      <c r="F22" s="25"/>
      <c r="G22" s="25"/>
      <c r="H22" s="25"/>
      <c r="I22" s="24">
        <f>ROUND(SUM(AE1:AE150)/1000, 2)</f>
        <v>0</v>
      </c>
      <c r="J22" s="24">
        <f>SUM(AF1:AF150)/1000</f>
        <v>0</v>
      </c>
      <c r="K22" s="11" t="s">
        <v>269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245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246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246</v>
      </c>
    </row>
    <row r="26" spans="1:42" ht="99.75" x14ac:dyDescent="0.2">
      <c r="A26" s="27" t="s">
        <v>233</v>
      </c>
      <c r="B26" s="27" t="s">
        <v>234</v>
      </c>
      <c r="C26" s="27" t="s">
        <v>235</v>
      </c>
      <c r="D26" s="27" t="s">
        <v>236</v>
      </c>
      <c r="E26" s="27" t="s">
        <v>237</v>
      </c>
      <c r="F26" s="27" t="s">
        <v>238</v>
      </c>
      <c r="G26" s="28" t="s">
        <v>239</v>
      </c>
      <c r="H26" s="28" t="s">
        <v>240</v>
      </c>
      <c r="I26" s="27" t="s">
        <v>241</v>
      </c>
      <c r="J26" s="27" t="s">
        <v>242</v>
      </c>
      <c r="K26" s="27" t="s">
        <v>243</v>
      </c>
    </row>
    <row r="27" spans="1:42" x14ac:dyDescent="0.2">
      <c r="A27" s="54">
        <v>1</v>
      </c>
      <c r="B27" s="54">
        <v>2</v>
      </c>
      <c r="C27" s="54">
        <v>3</v>
      </c>
      <c r="D27" s="54">
        <v>4</v>
      </c>
      <c r="E27" s="54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Земляные работы 50% вручную, 50% вблизи действующих КЛ.</v>
      </c>
      <c r="C33" s="32"/>
      <c r="D33" s="32"/>
      <c r="E33" s="32"/>
      <c r="F33" s="32"/>
      <c r="G33" s="32"/>
      <c r="H33" s="32"/>
      <c r="I33" s="32"/>
      <c r="J33" s="32"/>
    </row>
    <row r="34" spans="1:35" ht="116.25" x14ac:dyDescent="0.2">
      <c r="A34" s="33">
        <v>1</v>
      </c>
      <c r="B34" s="33" t="s">
        <v>247</v>
      </c>
      <c r="C34" s="33" t="s">
        <v>23</v>
      </c>
      <c r="D34" s="35" t="str">
        <f>Source!H29</f>
        <v>100 м3 грунта</v>
      </c>
      <c r="E34" s="34">
        <f>Source!I29</f>
        <v>2.7150000000000001E-2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103.92</v>
      </c>
      <c r="R34" s="9">
        <f>Source!X29</f>
        <v>4018.47</v>
      </c>
      <c r="S34" s="9">
        <f>ROUND((Source!DO29/100)*ROUND((ROUND((Source!AF29*Source!AV29*Source!I29),2)),2), 2)</f>
        <v>76.209999999999994</v>
      </c>
      <c r="T34" s="9">
        <f>Source!Y29</f>
        <v>1893.76</v>
      </c>
      <c r="U34" s="9">
        <f>ROUND((175/100)*ROUND((ROUND((Source!AE29*Source!AV29*Source!I29),2)),2), 2)</f>
        <v>0</v>
      </c>
      <c r="V34" s="9">
        <f>ROUND((160/100)*ROUND(ROUND((ROUND((Source!AE29*Source!AV29*Source!I29),2)*Source!BS29),2), 2), 2)</f>
        <v>0</v>
      </c>
      <c r="AI34" s="9">
        <v>0</v>
      </c>
    </row>
    <row r="35" spans="1:35" x14ac:dyDescent="0.2">
      <c r="C35" s="38" t="str">
        <f>"Объем: "&amp;Source!I29&amp;"=5,43*"&amp;"0,5/"&amp;"100"</f>
        <v>Объем: 0,02715=5,43*0,5/100</v>
      </c>
    </row>
    <row r="36" spans="1:35" ht="14.25" x14ac:dyDescent="0.2">
      <c r="A36" s="33"/>
      <c r="B36" s="33"/>
      <c r="C36" s="33" t="s">
        <v>248</v>
      </c>
      <c r="D36" s="35"/>
      <c r="E36" s="34"/>
      <c r="F36" s="37">
        <f>Source!AO29</f>
        <v>2042.62</v>
      </c>
      <c r="G36" s="36" t="str">
        <f>Source!DG29</f>
        <v>*1,1)*1,3</v>
      </c>
      <c r="H36" s="34">
        <f>Source!AV29</f>
        <v>1.248</v>
      </c>
      <c r="I36" s="37">
        <f>ROUND((ROUND((Source!AF29*Source!AV29*Source!I29),2)),2)</f>
        <v>98.97</v>
      </c>
      <c r="J36" s="34">
        <f>IF(Source!BA29&lt;&gt; 0, Source!BA29, 1)</f>
        <v>46.67</v>
      </c>
      <c r="K36" s="37">
        <f>Source!S29</f>
        <v>4618.93</v>
      </c>
      <c r="W36" s="9">
        <f>I36</f>
        <v>98.97</v>
      </c>
    </row>
    <row r="37" spans="1:35" ht="14.25" x14ac:dyDescent="0.2">
      <c r="A37" s="33"/>
      <c r="B37" s="33"/>
      <c r="C37" s="33" t="s">
        <v>249</v>
      </c>
      <c r="D37" s="35" t="s">
        <v>250</v>
      </c>
      <c r="E37" s="34">
        <f>Source!DN29</f>
        <v>105</v>
      </c>
      <c r="F37" s="37"/>
      <c r="G37" s="36"/>
      <c r="H37" s="34"/>
      <c r="I37" s="37">
        <f>SUM(Q34:Q36)</f>
        <v>103.92</v>
      </c>
      <c r="J37" s="34">
        <f>Source!BZ29</f>
        <v>87</v>
      </c>
      <c r="K37" s="37">
        <f>SUM(R34:R36)</f>
        <v>4018.47</v>
      </c>
    </row>
    <row r="38" spans="1:35" ht="14.25" x14ac:dyDescent="0.2">
      <c r="A38" s="33"/>
      <c r="B38" s="33"/>
      <c r="C38" s="33" t="s">
        <v>251</v>
      </c>
      <c r="D38" s="35" t="s">
        <v>250</v>
      </c>
      <c r="E38" s="34">
        <f>Source!DO29</f>
        <v>77</v>
      </c>
      <c r="F38" s="37"/>
      <c r="G38" s="36"/>
      <c r="H38" s="34"/>
      <c r="I38" s="37">
        <f>SUM(S34:S37)</f>
        <v>76.209999999999994</v>
      </c>
      <c r="J38" s="34">
        <f>Source!CA29</f>
        <v>41</v>
      </c>
      <c r="K38" s="37">
        <f>SUM(T34:T37)</f>
        <v>1893.76</v>
      </c>
    </row>
    <row r="39" spans="1:35" ht="14.25" x14ac:dyDescent="0.2">
      <c r="A39" s="39"/>
      <c r="B39" s="39"/>
      <c r="C39" s="39" t="s">
        <v>252</v>
      </c>
      <c r="D39" s="40" t="s">
        <v>253</v>
      </c>
      <c r="E39" s="41">
        <f>Source!AQ29</f>
        <v>192.7</v>
      </c>
      <c r="F39" s="42"/>
      <c r="G39" s="43" t="str">
        <f>Source!DI29</f>
        <v>*1,1)*1,3</v>
      </c>
      <c r="H39" s="41">
        <f>Source!AV29</f>
        <v>1.248</v>
      </c>
      <c r="I39" s="42">
        <f>Source!U29</f>
        <v>9.3368884752000021</v>
      </c>
      <c r="J39" s="41"/>
      <c r="K39" s="42"/>
      <c r="AB39" s="53">
        <f>I39</f>
        <v>9.3368884752000021</v>
      </c>
    </row>
    <row r="40" spans="1:35" ht="15" x14ac:dyDescent="0.25">
      <c r="C40" s="22" t="s">
        <v>254</v>
      </c>
      <c r="H40" s="44">
        <f>I36+I37+I38+0</f>
        <v>279.09999999999997</v>
      </c>
      <c r="I40" s="44"/>
      <c r="J40" s="44">
        <f>K36+K37+K38+0</f>
        <v>10531.16</v>
      </c>
      <c r="K40" s="44"/>
      <c r="O40" s="53">
        <f>I36+I37+I38+0</f>
        <v>279.09999999999997</v>
      </c>
      <c r="P40" s="53">
        <f>K36+K37+K38+0</f>
        <v>10531.16</v>
      </c>
      <c r="X40" s="9">
        <f>IF(Source!BI29&lt;=1,I36+I37+I38-0, 0)</f>
        <v>279.09999999999997</v>
      </c>
      <c r="Y40" s="9">
        <f>IF(Source!BI29=2,I36+I37+I38-0, 0)</f>
        <v>0</v>
      </c>
      <c r="Z40" s="9">
        <f>IF(Source!BI29=3,I36+I37+I38-0, 0)</f>
        <v>0</v>
      </c>
      <c r="AA40" s="9">
        <f>IF(Source!BI29=4,I36+I37+I38,0)</f>
        <v>0</v>
      </c>
    </row>
    <row r="42" spans="1:35" ht="52.5" x14ac:dyDescent="0.2">
      <c r="A42" s="33">
        <v>2</v>
      </c>
      <c r="B42" s="33" t="s">
        <v>255</v>
      </c>
      <c r="C42" s="33" t="s">
        <v>34</v>
      </c>
      <c r="D42" s="35" t="str">
        <f>Source!H30</f>
        <v>100 м3 грунта</v>
      </c>
      <c r="E42" s="34">
        <f>Source!I30</f>
        <v>2.7150000000000001E-2</v>
      </c>
      <c r="F42" s="37"/>
      <c r="G42" s="36"/>
      <c r="H42" s="34"/>
      <c r="I42" s="37"/>
      <c r="J42" s="34"/>
      <c r="K42" s="37"/>
      <c r="Q42" s="9">
        <f>ROUND((Source!DN30/100)*ROUND((ROUND((Source!AF30*Source!AV30*Source!I30),2)),2), 2)</f>
        <v>0.42</v>
      </c>
      <c r="R42" s="9">
        <f>Source!X30</f>
        <v>18.87</v>
      </c>
      <c r="S42" s="9">
        <f>ROUND((Source!DO30/100)*ROUND((ROUND((Source!AF30*Source!AV30*Source!I30),2)),2), 2)</f>
        <v>0.33</v>
      </c>
      <c r="T42" s="9">
        <f>Source!Y30</f>
        <v>10.24</v>
      </c>
      <c r="U42" s="9">
        <f>ROUND((175/100)*ROUND((ROUND((Source!AE30*Source!AV30*Source!I30),2)),2), 2)</f>
        <v>5.72</v>
      </c>
      <c r="V42" s="9">
        <f>ROUND((160/100)*ROUND(ROUND((ROUND((Source!AE30*Source!AV30*Source!I30),2)*Source!BS30),2), 2), 2)</f>
        <v>244.18</v>
      </c>
      <c r="AI42" s="9">
        <v>0</v>
      </c>
    </row>
    <row r="43" spans="1:35" x14ac:dyDescent="0.2">
      <c r="C43" s="38" t="str">
        <f>"Объем: "&amp;Source!I30&amp;"=5,43*"&amp;"0,5/"&amp;"100"</f>
        <v>Объем: 0,02715=5,43*0,5/100</v>
      </c>
    </row>
    <row r="44" spans="1:35" ht="14.25" x14ac:dyDescent="0.2">
      <c r="A44" s="33"/>
      <c r="B44" s="33"/>
      <c r="C44" s="33" t="s">
        <v>248</v>
      </c>
      <c r="D44" s="35"/>
      <c r="E44" s="34"/>
      <c r="F44" s="37">
        <f>Source!AO30</f>
        <v>12.16</v>
      </c>
      <c r="G44" s="36" t="str">
        <f>Source!DG30</f>
        <v>*1,1</v>
      </c>
      <c r="H44" s="34">
        <f>Source!AV30</f>
        <v>1.1919999999999999</v>
      </c>
      <c r="I44" s="37">
        <f>ROUND((ROUND((Source!AF30*Source!AV30*Source!I30),2)),2)</f>
        <v>0.43</v>
      </c>
      <c r="J44" s="34">
        <f>IF(Source!BA30&lt;&gt; 0, Source!BA30, 1)</f>
        <v>46.67</v>
      </c>
      <c r="K44" s="37">
        <f>Source!S30</f>
        <v>20.07</v>
      </c>
      <c r="W44" s="9">
        <f>I44</f>
        <v>0.43</v>
      </c>
    </row>
    <row r="45" spans="1:35" ht="14.25" x14ac:dyDescent="0.2">
      <c r="A45" s="33"/>
      <c r="B45" s="33"/>
      <c r="C45" s="33" t="s">
        <v>256</v>
      </c>
      <c r="D45" s="35"/>
      <c r="E45" s="34"/>
      <c r="F45" s="37">
        <f>Source!AM30</f>
        <v>932.06</v>
      </c>
      <c r="G45" s="36" t="str">
        <f>Source!DE30</f>
        <v>*1,1</v>
      </c>
      <c r="H45" s="34">
        <f>Source!AV30</f>
        <v>1.1919999999999999</v>
      </c>
      <c r="I45" s="37">
        <f>(ROUND((ROUND((((Source!ET30*1.1))*Source!AV30*Source!I30),2)),2)+ROUND((ROUND(((Source!AE30-((Source!EU30*1.1)))*Source!AV30*Source!I30),2)),2))</f>
        <v>33.18</v>
      </c>
      <c r="J45" s="34">
        <f>IF(Source!BB30&lt;&gt; 0, Source!BB30, 1)</f>
        <v>13.79</v>
      </c>
      <c r="K45" s="37">
        <f>Source!Q30</f>
        <v>457.55</v>
      </c>
    </row>
    <row r="46" spans="1:35" ht="14.25" x14ac:dyDescent="0.2">
      <c r="A46" s="33"/>
      <c r="B46" s="33"/>
      <c r="C46" s="33" t="s">
        <v>257</v>
      </c>
      <c r="D46" s="35"/>
      <c r="E46" s="34"/>
      <c r="F46" s="37">
        <f>Source!AN30</f>
        <v>91.89</v>
      </c>
      <c r="G46" s="36" t="str">
        <f>Source!DF30</f>
        <v>*1,1</v>
      </c>
      <c r="H46" s="34">
        <f>Source!AV30</f>
        <v>1.1919999999999999</v>
      </c>
      <c r="I46" s="45">
        <f>ROUND((ROUND((Source!AE30*Source!AV30*Source!I30),2)),2)</f>
        <v>3.27</v>
      </c>
      <c r="J46" s="34">
        <f>IF(Source!BS30&lt;&gt; 0, Source!BS30, 1)</f>
        <v>46.67</v>
      </c>
      <c r="K46" s="45">
        <f>Source!R30</f>
        <v>152.61000000000001</v>
      </c>
      <c r="W46" s="9">
        <f>I46</f>
        <v>3.27</v>
      </c>
    </row>
    <row r="47" spans="1:35" ht="14.25" x14ac:dyDescent="0.2">
      <c r="A47" s="33"/>
      <c r="B47" s="33"/>
      <c r="C47" s="33" t="s">
        <v>249</v>
      </c>
      <c r="D47" s="35" t="s">
        <v>250</v>
      </c>
      <c r="E47" s="34">
        <f>Source!DN30</f>
        <v>98</v>
      </c>
      <c r="F47" s="37"/>
      <c r="G47" s="36"/>
      <c r="H47" s="34"/>
      <c r="I47" s="37">
        <f>SUM(Q42:Q46)</f>
        <v>0.42</v>
      </c>
      <c r="J47" s="34">
        <f>Source!BZ30</f>
        <v>94</v>
      </c>
      <c r="K47" s="37">
        <f>SUM(R42:R46)</f>
        <v>18.87</v>
      </c>
    </row>
    <row r="48" spans="1:35" ht="14.25" x14ac:dyDescent="0.2">
      <c r="A48" s="33"/>
      <c r="B48" s="33"/>
      <c r="C48" s="33" t="s">
        <v>251</v>
      </c>
      <c r="D48" s="35" t="s">
        <v>250</v>
      </c>
      <c r="E48" s="34">
        <f>Source!DO30</f>
        <v>77</v>
      </c>
      <c r="F48" s="37"/>
      <c r="G48" s="36"/>
      <c r="H48" s="34"/>
      <c r="I48" s="37">
        <f>SUM(S42:S47)</f>
        <v>0.33</v>
      </c>
      <c r="J48" s="34">
        <f>Source!CA30</f>
        <v>51</v>
      </c>
      <c r="K48" s="37">
        <f>SUM(T42:T47)</f>
        <v>10.24</v>
      </c>
    </row>
    <row r="49" spans="1:35" ht="14.25" x14ac:dyDescent="0.2">
      <c r="A49" s="33"/>
      <c r="B49" s="33"/>
      <c r="C49" s="33" t="s">
        <v>258</v>
      </c>
      <c r="D49" s="35" t="s">
        <v>250</v>
      </c>
      <c r="E49" s="34">
        <f>175</f>
        <v>175</v>
      </c>
      <c r="F49" s="37"/>
      <c r="G49" s="36"/>
      <c r="H49" s="34"/>
      <c r="I49" s="37">
        <f>SUM(U42:U48)</f>
        <v>5.72</v>
      </c>
      <c r="J49" s="34">
        <f>160</f>
        <v>160</v>
      </c>
      <c r="K49" s="37">
        <f>SUM(V42:V48)</f>
        <v>244.18</v>
      </c>
    </row>
    <row r="50" spans="1:35" ht="14.25" x14ac:dyDescent="0.2">
      <c r="A50" s="39"/>
      <c r="B50" s="39"/>
      <c r="C50" s="39" t="s">
        <v>252</v>
      </c>
      <c r="D50" s="40" t="s">
        <v>253</v>
      </c>
      <c r="E50" s="41">
        <f>Source!AQ30</f>
        <v>1.19</v>
      </c>
      <c r="F50" s="42"/>
      <c r="G50" s="43" t="str">
        <f>Source!DI30</f>
        <v>*1,1</v>
      </c>
      <c r="H50" s="41">
        <f>Source!AV30</f>
        <v>1.1919999999999999</v>
      </c>
      <c r="I50" s="42">
        <f>Source!U30</f>
        <v>4.2362905200000002E-2</v>
      </c>
      <c r="J50" s="41"/>
      <c r="K50" s="42"/>
      <c r="AB50" s="53">
        <f>I50</f>
        <v>4.2362905200000002E-2</v>
      </c>
    </row>
    <row r="51" spans="1:35" ht="15" x14ac:dyDescent="0.25">
      <c r="C51" s="22" t="s">
        <v>254</v>
      </c>
      <c r="H51" s="44">
        <f>I44+I45+I47+I48+I49+0</f>
        <v>40.08</v>
      </c>
      <c r="I51" s="44"/>
      <c r="J51" s="44">
        <f>K44+K45+K47+K48+K49+0</f>
        <v>750.91000000000008</v>
      </c>
      <c r="K51" s="44"/>
      <c r="O51" s="53">
        <f>I44+I45+I47+I48+I49+0</f>
        <v>40.08</v>
      </c>
      <c r="P51" s="53">
        <f>K44+K45+K47+K48+K49+0</f>
        <v>750.91000000000008</v>
      </c>
      <c r="X51" s="9">
        <f>IF(Source!BI30&lt;=1,I44+I45+I47+I48+I49-0, 0)</f>
        <v>40.08</v>
      </c>
      <c r="Y51" s="9">
        <f>IF(Source!BI30=2,I44+I45+I47+I48+I49-0, 0)</f>
        <v>0</v>
      </c>
      <c r="Z51" s="9">
        <f>IF(Source!BI30=3,I44+I45+I47+I48+I49-0, 0)</f>
        <v>0</v>
      </c>
      <c r="AA51" s="9">
        <f>IF(Source!BI30=4,I44+I45+I47+I48+I49,0)</f>
        <v>0</v>
      </c>
    </row>
    <row r="53" spans="1:35" ht="52.5" x14ac:dyDescent="0.2">
      <c r="A53" s="33">
        <v>3</v>
      </c>
      <c r="B53" s="33" t="s">
        <v>259</v>
      </c>
      <c r="C53" s="33" t="s">
        <v>42</v>
      </c>
      <c r="D53" s="35" t="str">
        <f>Source!H31</f>
        <v>1 перерез</v>
      </c>
      <c r="E53" s="34">
        <f>Source!I31</f>
        <v>6</v>
      </c>
      <c r="F53" s="37"/>
      <c r="G53" s="36"/>
      <c r="H53" s="34"/>
      <c r="I53" s="37"/>
      <c r="J53" s="34"/>
      <c r="K53" s="37"/>
      <c r="Q53" s="9">
        <f>ROUND((Source!DN31/100)*ROUND((ROUND((Source!AF31*Source!AV31*Source!I31),2)),2), 2)</f>
        <v>4.9000000000000004</v>
      </c>
      <c r="R53" s="9">
        <f>Source!X31</f>
        <v>188.64</v>
      </c>
      <c r="S53" s="9">
        <f>ROUND((Source!DO31/100)*ROUND((ROUND((Source!AF31*Source!AV31*Source!I31),2)),2), 2)</f>
        <v>3.44</v>
      </c>
      <c r="T53" s="9">
        <f>Source!Y31</f>
        <v>82.28</v>
      </c>
      <c r="U53" s="9">
        <f>ROUND((175/100)*ROUND((ROUND((Source!AE31*Source!AV31*Source!I31),2)),2), 2)</f>
        <v>0</v>
      </c>
      <c r="V53" s="9">
        <f>ROUND((160/100)*ROUND(ROUND((ROUND((Source!AE31*Source!AV31*Source!I31),2)*Source!BS31),2), 2), 2)</f>
        <v>0</v>
      </c>
      <c r="AI53" s="9">
        <v>0</v>
      </c>
    </row>
    <row r="54" spans="1:35" x14ac:dyDescent="0.2">
      <c r="C54" s="38" t="str">
        <f>"Объем: "&amp;Source!I31&amp;"=2*"&amp;"3"</f>
        <v>Объем: 6=2*3</v>
      </c>
    </row>
    <row r="55" spans="1:35" ht="14.25" x14ac:dyDescent="0.2">
      <c r="A55" s="33"/>
      <c r="B55" s="33"/>
      <c r="C55" s="33" t="s">
        <v>248</v>
      </c>
      <c r="D55" s="35"/>
      <c r="E55" s="34"/>
      <c r="F55" s="37">
        <f>Source!AO31</f>
        <v>0.61</v>
      </c>
      <c r="G55" s="36" t="str">
        <f>Source!DG31</f>
        <v>*1,1</v>
      </c>
      <c r="H55" s="34">
        <f>Source!AV31</f>
        <v>1.0669999999999999</v>
      </c>
      <c r="I55" s="37">
        <f>ROUND((ROUND((Source!AF31*Source!AV31*Source!I31),2)),2)</f>
        <v>4.3</v>
      </c>
      <c r="J55" s="34">
        <f>IF(Source!BA31&lt;&gt; 0, Source!BA31, 1)</f>
        <v>46.67</v>
      </c>
      <c r="K55" s="37">
        <f>Source!S31</f>
        <v>200.68</v>
      </c>
      <c r="W55" s="9">
        <f>I55</f>
        <v>4.3</v>
      </c>
    </row>
    <row r="56" spans="1:35" ht="14.25" x14ac:dyDescent="0.2">
      <c r="A56" s="33"/>
      <c r="B56" s="33"/>
      <c r="C56" s="33" t="s">
        <v>249</v>
      </c>
      <c r="D56" s="35" t="s">
        <v>250</v>
      </c>
      <c r="E56" s="34">
        <f>Source!DN31</f>
        <v>114</v>
      </c>
      <c r="F56" s="37"/>
      <c r="G56" s="36"/>
      <c r="H56" s="34"/>
      <c r="I56" s="37">
        <f>SUM(Q53:Q55)</f>
        <v>4.9000000000000004</v>
      </c>
      <c r="J56" s="34">
        <f>Source!BZ31</f>
        <v>94</v>
      </c>
      <c r="K56" s="37">
        <f>SUM(R53:R55)</f>
        <v>188.64</v>
      </c>
    </row>
    <row r="57" spans="1:35" ht="14.25" x14ac:dyDescent="0.2">
      <c r="A57" s="33"/>
      <c r="B57" s="33"/>
      <c r="C57" s="33" t="s">
        <v>251</v>
      </c>
      <c r="D57" s="35" t="s">
        <v>250</v>
      </c>
      <c r="E57" s="34">
        <f>Source!DO31</f>
        <v>80</v>
      </c>
      <c r="F57" s="37"/>
      <c r="G57" s="36"/>
      <c r="H57" s="34"/>
      <c r="I57" s="37">
        <f>SUM(S53:S56)</f>
        <v>3.44</v>
      </c>
      <c r="J57" s="34">
        <f>Source!CA31</f>
        <v>41</v>
      </c>
      <c r="K57" s="37">
        <f>SUM(T53:T56)</f>
        <v>82.28</v>
      </c>
    </row>
    <row r="58" spans="1:35" ht="14.25" x14ac:dyDescent="0.2">
      <c r="A58" s="39"/>
      <c r="B58" s="39"/>
      <c r="C58" s="39" t="s">
        <v>252</v>
      </c>
      <c r="D58" s="40" t="s">
        <v>253</v>
      </c>
      <c r="E58" s="41">
        <f>Source!AQ31</f>
        <v>0.05</v>
      </c>
      <c r="F58" s="42"/>
      <c r="G58" s="43" t="str">
        <f>Source!DI31</f>
        <v>*1,1</v>
      </c>
      <c r="H58" s="41">
        <f>Source!AV31</f>
        <v>1.0669999999999999</v>
      </c>
      <c r="I58" s="42">
        <f>Source!U31</f>
        <v>0.35211000000000003</v>
      </c>
      <c r="J58" s="41"/>
      <c r="K58" s="42"/>
      <c r="AB58" s="53">
        <f>I58</f>
        <v>0.35211000000000003</v>
      </c>
    </row>
    <row r="59" spans="1:35" ht="15" x14ac:dyDescent="0.25">
      <c r="C59" s="22" t="s">
        <v>254</v>
      </c>
      <c r="H59" s="44">
        <f>I55+I56+I57+0</f>
        <v>12.639999999999999</v>
      </c>
      <c r="I59" s="44"/>
      <c r="J59" s="44">
        <f>K55+K56+K57+0</f>
        <v>471.6</v>
      </c>
      <c r="K59" s="44"/>
      <c r="O59" s="53">
        <f>I55+I56+I57+0</f>
        <v>12.639999999999999</v>
      </c>
      <c r="P59" s="53">
        <f>K55+K56+K57+0</f>
        <v>471.6</v>
      </c>
      <c r="X59" s="9">
        <f>IF(Source!BI31&lt;=1,I55+I56+I57-0, 0)</f>
        <v>12.639999999999999</v>
      </c>
      <c r="Y59" s="9">
        <f>IF(Source!BI31=2,I55+I56+I57-0, 0)</f>
        <v>0</v>
      </c>
      <c r="Z59" s="9">
        <f>IF(Source!BI31=3,I55+I56+I57-0, 0)</f>
        <v>0</v>
      </c>
      <c r="AA59" s="9">
        <f>IF(Source!BI31=4,I55+I56+I57,0)</f>
        <v>0</v>
      </c>
    </row>
    <row r="61" spans="1:35" ht="52.5" x14ac:dyDescent="0.2">
      <c r="A61" s="33">
        <v>4</v>
      </c>
      <c r="B61" s="33" t="s">
        <v>260</v>
      </c>
      <c r="C61" s="33" t="s">
        <v>49</v>
      </c>
      <c r="D61" s="35" t="str">
        <f>Source!H32</f>
        <v>100 м3 грунта</v>
      </c>
      <c r="E61" s="34">
        <f>Source!I32</f>
        <v>2.7150000000000001E-2</v>
      </c>
      <c r="F61" s="37"/>
      <c r="G61" s="36"/>
      <c r="H61" s="34"/>
      <c r="I61" s="37"/>
      <c r="J61" s="34"/>
      <c r="K61" s="37"/>
      <c r="Q61" s="9">
        <f>ROUND((Source!DN32/100)*ROUND((ROUND((Source!AF32*Source!AV32*Source!I32),2)),2), 2)</f>
        <v>41.14</v>
      </c>
      <c r="R61" s="9">
        <f>Source!X32</f>
        <v>1590.82</v>
      </c>
      <c r="S61" s="9">
        <f>ROUND((Source!DO32/100)*ROUND((ROUND((Source!AF32*Source!AV32*Source!I32),2)),2), 2)</f>
        <v>30.17</v>
      </c>
      <c r="T61" s="9">
        <f>Source!Y32</f>
        <v>749.7</v>
      </c>
      <c r="U61" s="9">
        <f>ROUND((175/100)*ROUND((ROUND((Source!AE32*Source!AV32*Source!I32),2)),2), 2)</f>
        <v>0</v>
      </c>
      <c r="V61" s="9">
        <f>ROUND((160/100)*ROUND(ROUND((ROUND((Source!AE32*Source!AV32*Source!I32),2)*Source!BS32),2), 2), 2)</f>
        <v>0</v>
      </c>
      <c r="AI61" s="9">
        <v>0</v>
      </c>
    </row>
    <row r="62" spans="1:35" ht="14.25" x14ac:dyDescent="0.2">
      <c r="A62" s="33"/>
      <c r="B62" s="33"/>
      <c r="C62" s="33" t="s">
        <v>248</v>
      </c>
      <c r="D62" s="35"/>
      <c r="E62" s="34"/>
      <c r="F62" s="37">
        <f>Source!AO32</f>
        <v>1051.1300000000001</v>
      </c>
      <c r="G62" s="36" t="str">
        <f>Source!DG32</f>
        <v>*1,1</v>
      </c>
      <c r="H62" s="34">
        <f>Source!AV32</f>
        <v>1.248</v>
      </c>
      <c r="I62" s="37">
        <f>ROUND((ROUND((Source!AF32*Source!AV32*Source!I32),2)),2)</f>
        <v>39.18</v>
      </c>
      <c r="J62" s="34">
        <f>IF(Source!BA32&lt;&gt; 0, Source!BA32, 1)</f>
        <v>46.67</v>
      </c>
      <c r="K62" s="37">
        <f>Source!S32</f>
        <v>1828.53</v>
      </c>
      <c r="W62" s="9">
        <f>I62</f>
        <v>39.18</v>
      </c>
    </row>
    <row r="63" spans="1:35" ht="14.25" x14ac:dyDescent="0.2">
      <c r="A63" s="33"/>
      <c r="B63" s="33"/>
      <c r="C63" s="33" t="s">
        <v>249</v>
      </c>
      <c r="D63" s="35" t="s">
        <v>250</v>
      </c>
      <c r="E63" s="34">
        <f>Source!DN32</f>
        <v>105</v>
      </c>
      <c r="F63" s="37"/>
      <c r="G63" s="36"/>
      <c r="H63" s="34"/>
      <c r="I63" s="37">
        <f>SUM(Q61:Q62)</f>
        <v>41.14</v>
      </c>
      <c r="J63" s="34">
        <f>Source!BZ32</f>
        <v>87</v>
      </c>
      <c r="K63" s="37">
        <f>SUM(R61:R62)</f>
        <v>1590.82</v>
      </c>
    </row>
    <row r="64" spans="1:35" ht="14.25" x14ac:dyDescent="0.2">
      <c r="A64" s="33"/>
      <c r="B64" s="33"/>
      <c r="C64" s="33" t="s">
        <v>251</v>
      </c>
      <c r="D64" s="35" t="s">
        <v>250</v>
      </c>
      <c r="E64" s="34">
        <f>Source!DO32</f>
        <v>77</v>
      </c>
      <c r="F64" s="37"/>
      <c r="G64" s="36"/>
      <c r="H64" s="34"/>
      <c r="I64" s="37">
        <f>SUM(S61:S63)</f>
        <v>30.17</v>
      </c>
      <c r="J64" s="34">
        <f>Source!CA32</f>
        <v>41</v>
      </c>
      <c r="K64" s="37">
        <f>SUM(T61:T63)</f>
        <v>749.7</v>
      </c>
    </row>
    <row r="65" spans="1:35" ht="14.25" x14ac:dyDescent="0.2">
      <c r="A65" s="39"/>
      <c r="B65" s="39"/>
      <c r="C65" s="39" t="s">
        <v>252</v>
      </c>
      <c r="D65" s="40" t="s">
        <v>253</v>
      </c>
      <c r="E65" s="41">
        <f>Source!AQ32</f>
        <v>107.04</v>
      </c>
      <c r="F65" s="42"/>
      <c r="G65" s="43" t="str">
        <f>Source!DI32</f>
        <v>*1,1</v>
      </c>
      <c r="H65" s="41">
        <f>Source!AV32</f>
        <v>1.248</v>
      </c>
      <c r="I65" s="42">
        <f>Source!U32</f>
        <v>3.9895435008</v>
      </c>
      <c r="J65" s="41"/>
      <c r="K65" s="42"/>
      <c r="AB65" s="53">
        <f>I65</f>
        <v>3.9895435008</v>
      </c>
    </row>
    <row r="66" spans="1:35" ht="15" x14ac:dyDescent="0.25">
      <c r="C66" s="22" t="s">
        <v>254</v>
      </c>
      <c r="H66" s="44">
        <f>I62+I63+I64+0</f>
        <v>110.49</v>
      </c>
      <c r="I66" s="44"/>
      <c r="J66" s="44">
        <f>K62+K63+K64+0</f>
        <v>4169.05</v>
      </c>
      <c r="K66" s="44"/>
      <c r="O66" s="53">
        <f>I62+I63+I64+0</f>
        <v>110.49</v>
      </c>
      <c r="P66" s="53">
        <f>K62+K63+K64+0</f>
        <v>4169.05</v>
      </c>
      <c r="X66" s="9">
        <f>IF(Source!BI32&lt;=1,I62+I63+I64-0, 0)</f>
        <v>110.49</v>
      </c>
      <c r="Y66" s="9">
        <f>IF(Source!BI32=2,I62+I63+I64-0, 0)</f>
        <v>0</v>
      </c>
      <c r="Z66" s="9">
        <f>IF(Source!BI32=3,I62+I63+I64-0, 0)</f>
        <v>0</v>
      </c>
      <c r="AA66" s="9">
        <f>IF(Source!BI32=4,I62+I63+I64,0)</f>
        <v>0</v>
      </c>
    </row>
    <row r="68" spans="1:35" ht="116.25" x14ac:dyDescent="0.2">
      <c r="A68" s="33">
        <v>5</v>
      </c>
      <c r="B68" s="33" t="s">
        <v>261</v>
      </c>
      <c r="C68" s="33" t="s">
        <v>52</v>
      </c>
      <c r="D68" s="35" t="str">
        <f>Source!H33</f>
        <v>100 м3 грунта</v>
      </c>
      <c r="E68" s="34">
        <f>Source!I33</f>
        <v>2.7150000000000001E-2</v>
      </c>
      <c r="F68" s="37"/>
      <c r="G68" s="36"/>
      <c r="H68" s="34"/>
      <c r="I68" s="37"/>
      <c r="J68" s="34"/>
      <c r="K68" s="37"/>
      <c r="Q68" s="9">
        <f>ROUND((Source!DN33/100)*ROUND((ROUND((Source!AF33*Source!AV33*Source!I33),2)),2), 2)</f>
        <v>0.22</v>
      </c>
      <c r="R68" s="9">
        <f>Source!X33</f>
        <v>9.65</v>
      </c>
      <c r="S68" s="9">
        <f>ROUND((Source!DO33/100)*ROUND((ROUND((Source!AF33*Source!AV33*Source!I33),2)),2), 2)</f>
        <v>0.17</v>
      </c>
      <c r="T68" s="9">
        <f>Source!Y33</f>
        <v>5.24</v>
      </c>
      <c r="U68" s="9">
        <f>ROUND((175/100)*ROUND((ROUND((Source!AE33*Source!AV33*Source!I33),2)),2), 2)</f>
        <v>5.15</v>
      </c>
      <c r="V68" s="9">
        <f>ROUND((160/100)*ROUND(ROUND((ROUND((Source!AE33*Source!AV33*Source!I33),2)*Source!BS33),2), 2), 2)</f>
        <v>219.54</v>
      </c>
      <c r="AI68" s="9">
        <v>0</v>
      </c>
    </row>
    <row r="69" spans="1:35" x14ac:dyDescent="0.2">
      <c r="C69" s="38" t="str">
        <f>"Объем: "&amp;Source!I33&amp;"=5,43*"&amp;"0,5/"&amp;"100"</f>
        <v>Объем: 0,02715=5,43*0,5/100</v>
      </c>
    </row>
    <row r="70" spans="1:35" ht="14.25" x14ac:dyDescent="0.2">
      <c r="A70" s="33"/>
      <c r="B70" s="33"/>
      <c r="C70" s="33" t="s">
        <v>248</v>
      </c>
      <c r="D70" s="35"/>
      <c r="E70" s="34"/>
      <c r="F70" s="37">
        <f>Source!AO33</f>
        <v>12.16</v>
      </c>
      <c r="G70" s="36" t="str">
        <f>Source!DG33</f>
        <v>*0,5)*1,1</v>
      </c>
      <c r="H70" s="34">
        <f>Source!AV33</f>
        <v>1.1919999999999999</v>
      </c>
      <c r="I70" s="37">
        <f>ROUND((ROUND((Source!AF33*Source!AV33*Source!I33),2)),2)</f>
        <v>0.22</v>
      </c>
      <c r="J70" s="34">
        <f>IF(Source!BA33&lt;&gt; 0, Source!BA33, 1)</f>
        <v>46.67</v>
      </c>
      <c r="K70" s="37">
        <f>Source!S33</f>
        <v>10.27</v>
      </c>
      <c r="W70" s="9">
        <f>I70</f>
        <v>0.22</v>
      </c>
    </row>
    <row r="71" spans="1:35" ht="14.25" x14ac:dyDescent="0.2">
      <c r="A71" s="33"/>
      <c r="B71" s="33"/>
      <c r="C71" s="33" t="s">
        <v>256</v>
      </c>
      <c r="D71" s="35"/>
      <c r="E71" s="34"/>
      <c r="F71" s="37">
        <f>Source!AM33</f>
        <v>932.06</v>
      </c>
      <c r="G71" s="36" t="str">
        <f>Source!DE33</f>
        <v>*0,9)*1,1</v>
      </c>
      <c r="H71" s="34">
        <f>Source!AV33</f>
        <v>1.1919999999999999</v>
      </c>
      <c r="I71" s="37">
        <f>(ROUND((ROUND(((((Source!ET33*0.9)*1.1))*Source!AV33*Source!I33),2)),2)+ROUND((ROUND(((Source!AE33-(((Source!EU33*0.9)*1.1)))*Source!AV33*Source!I33),2)),2))</f>
        <v>29.86</v>
      </c>
      <c r="J71" s="34">
        <f>IF(Source!BB33&lt;&gt; 0, Source!BB33, 1)</f>
        <v>13.79</v>
      </c>
      <c r="K71" s="37">
        <f>Source!Q33</f>
        <v>411.77</v>
      </c>
    </row>
    <row r="72" spans="1:35" ht="14.25" x14ac:dyDescent="0.2">
      <c r="A72" s="33"/>
      <c r="B72" s="33"/>
      <c r="C72" s="33" t="s">
        <v>257</v>
      </c>
      <c r="D72" s="35"/>
      <c r="E72" s="34"/>
      <c r="F72" s="37">
        <f>Source!AN33</f>
        <v>91.89</v>
      </c>
      <c r="G72" s="36" t="str">
        <f>Source!DF33</f>
        <v>*0,9)*1,1</v>
      </c>
      <c r="H72" s="34">
        <f>Source!AV33</f>
        <v>1.1919999999999999</v>
      </c>
      <c r="I72" s="45">
        <f>ROUND((ROUND((Source!AE33*Source!AV33*Source!I33),2)),2)</f>
        <v>2.94</v>
      </c>
      <c r="J72" s="34">
        <f>IF(Source!BS33&lt;&gt; 0, Source!BS33, 1)</f>
        <v>46.67</v>
      </c>
      <c r="K72" s="45">
        <f>Source!R33</f>
        <v>137.21</v>
      </c>
      <c r="W72" s="9">
        <f>I72</f>
        <v>2.94</v>
      </c>
    </row>
    <row r="73" spans="1:35" ht="14.25" x14ac:dyDescent="0.2">
      <c r="A73" s="33"/>
      <c r="B73" s="33"/>
      <c r="C73" s="33" t="s">
        <v>249</v>
      </c>
      <c r="D73" s="35" t="s">
        <v>250</v>
      </c>
      <c r="E73" s="34">
        <f>Source!DN33</f>
        <v>98</v>
      </c>
      <c r="F73" s="37"/>
      <c r="G73" s="36"/>
      <c r="H73" s="34"/>
      <c r="I73" s="37">
        <f>SUM(Q68:Q72)</f>
        <v>0.22</v>
      </c>
      <c r="J73" s="34">
        <f>Source!BZ33</f>
        <v>94</v>
      </c>
      <c r="K73" s="37">
        <f>SUM(R68:R72)</f>
        <v>9.65</v>
      </c>
    </row>
    <row r="74" spans="1:35" ht="14.25" x14ac:dyDescent="0.2">
      <c r="A74" s="33"/>
      <c r="B74" s="33"/>
      <c r="C74" s="33" t="s">
        <v>251</v>
      </c>
      <c r="D74" s="35" t="s">
        <v>250</v>
      </c>
      <c r="E74" s="34">
        <f>Source!DO33</f>
        <v>77</v>
      </c>
      <c r="F74" s="37"/>
      <c r="G74" s="36"/>
      <c r="H74" s="34"/>
      <c r="I74" s="37">
        <f>SUM(S68:S73)</f>
        <v>0.17</v>
      </c>
      <c r="J74" s="34">
        <f>Source!CA33</f>
        <v>51</v>
      </c>
      <c r="K74" s="37">
        <f>SUM(T68:T73)</f>
        <v>5.24</v>
      </c>
    </row>
    <row r="75" spans="1:35" ht="14.25" x14ac:dyDescent="0.2">
      <c r="A75" s="33"/>
      <c r="B75" s="33"/>
      <c r="C75" s="33" t="s">
        <v>258</v>
      </c>
      <c r="D75" s="35" t="s">
        <v>250</v>
      </c>
      <c r="E75" s="34">
        <f>175</f>
        <v>175</v>
      </c>
      <c r="F75" s="37"/>
      <c r="G75" s="36"/>
      <c r="H75" s="34"/>
      <c r="I75" s="37">
        <f>SUM(U68:U74)</f>
        <v>5.15</v>
      </c>
      <c r="J75" s="34">
        <f>160</f>
        <v>160</v>
      </c>
      <c r="K75" s="37">
        <f>SUM(V68:V74)</f>
        <v>219.54</v>
      </c>
    </row>
    <row r="76" spans="1:35" ht="14.25" x14ac:dyDescent="0.2">
      <c r="A76" s="39"/>
      <c r="B76" s="39"/>
      <c r="C76" s="39" t="s">
        <v>252</v>
      </c>
      <c r="D76" s="40" t="s">
        <v>253</v>
      </c>
      <c r="E76" s="41">
        <f>Source!AQ33</f>
        <v>1.19</v>
      </c>
      <c r="F76" s="42"/>
      <c r="G76" s="43" t="str">
        <f>Source!DI33</f>
        <v>*0,5)*1,1</v>
      </c>
      <c r="H76" s="41">
        <f>Source!AV33</f>
        <v>1.1919999999999999</v>
      </c>
      <c r="I76" s="42">
        <f>Source!U33</f>
        <v>2.1181452600000001E-2</v>
      </c>
      <c r="J76" s="41"/>
      <c r="K76" s="42"/>
      <c r="AB76" s="53">
        <f>I76</f>
        <v>2.1181452600000001E-2</v>
      </c>
    </row>
    <row r="77" spans="1:35" ht="15" x14ac:dyDescent="0.25">
      <c r="C77" s="22" t="s">
        <v>254</v>
      </c>
      <c r="H77" s="44">
        <f>I70+I71+I73+I74+I75+0</f>
        <v>35.619999999999997</v>
      </c>
      <c r="I77" s="44"/>
      <c r="J77" s="44">
        <f>K70+K71+K73+K74+K75+0</f>
        <v>656.46999999999991</v>
      </c>
      <c r="K77" s="44"/>
      <c r="O77" s="53">
        <f>I70+I71+I73+I74+I75+0</f>
        <v>35.619999999999997</v>
      </c>
      <c r="P77" s="53">
        <f>K70+K71+K73+K74+K75+0</f>
        <v>656.46999999999991</v>
      </c>
      <c r="X77" s="9">
        <f>IF(Source!BI33&lt;=1,I70+I71+I73+I74+I75-0, 0)</f>
        <v>35.619999999999997</v>
      </c>
      <c r="Y77" s="9">
        <f>IF(Source!BI33=2,I70+I71+I73+I74+I75-0, 0)</f>
        <v>0</v>
      </c>
      <c r="Z77" s="9">
        <f>IF(Source!BI33=3,I70+I71+I73+I74+I75-0, 0)</f>
        <v>0</v>
      </c>
      <c r="AA77" s="9">
        <f>IF(Source!BI33=4,I70+I71+I73+I74+I75,0)</f>
        <v>0</v>
      </c>
    </row>
    <row r="79" spans="1:35" ht="57" x14ac:dyDescent="0.2">
      <c r="A79" s="33">
        <v>6</v>
      </c>
      <c r="B79" s="33" t="s">
        <v>262</v>
      </c>
      <c r="C79" s="33" t="s">
        <v>58</v>
      </c>
      <c r="D79" s="35" t="str">
        <f>Source!H34</f>
        <v>100 м3 уплотненного грунта</v>
      </c>
      <c r="E79" s="34">
        <f>Source!I34</f>
        <v>2.7150000000000001E-2</v>
      </c>
      <c r="F79" s="37"/>
      <c r="G79" s="36"/>
      <c r="H79" s="34"/>
      <c r="I79" s="37"/>
      <c r="J79" s="34"/>
      <c r="K79" s="37"/>
      <c r="Q79" s="9">
        <f>ROUND((Source!DN34/100)*ROUND((ROUND((Source!AF34*Source!AV34*Source!I34),2)),2), 2)</f>
        <v>3.7</v>
      </c>
      <c r="R79" s="9">
        <f>Source!X34</f>
        <v>165.83</v>
      </c>
      <c r="S79" s="9">
        <f>ROUND((Source!DO34/100)*ROUND((ROUND((Source!AF34*Source!AV34*Source!I34),2)),2), 2)</f>
        <v>2.91</v>
      </c>
      <c r="T79" s="9">
        <f>Source!Y34</f>
        <v>89.97</v>
      </c>
      <c r="U79" s="9">
        <f>ROUND((175/100)*ROUND((ROUND((Source!AE34*Source!AV34*Source!I34),2)),2), 2)</f>
        <v>7.25</v>
      </c>
      <c r="V79" s="9">
        <f>ROUND((160/100)*ROUND(ROUND((ROUND((Source!AE34*Source!AV34*Source!I34),2)*Source!BS34),2), 2), 2)</f>
        <v>309.14</v>
      </c>
      <c r="AI79" s="9">
        <v>0</v>
      </c>
    </row>
    <row r="80" spans="1:35" ht="14.25" x14ac:dyDescent="0.2">
      <c r="A80" s="33"/>
      <c r="B80" s="33"/>
      <c r="C80" s="33" t="s">
        <v>248</v>
      </c>
      <c r="D80" s="35"/>
      <c r="E80" s="34"/>
      <c r="F80" s="37">
        <f>Source!AO34</f>
        <v>120.74</v>
      </c>
      <c r="G80" s="36" t="str">
        <f>Source!DG34</f>
        <v>*1,1</v>
      </c>
      <c r="H80" s="34">
        <f>Source!AV34</f>
        <v>1.0469999999999999</v>
      </c>
      <c r="I80" s="37">
        <f>ROUND((ROUND((Source!AF34*Source!AV34*Source!I34),2)),2)</f>
        <v>3.78</v>
      </c>
      <c r="J80" s="34">
        <f>IF(Source!BA34&lt;&gt; 0, Source!BA34, 1)</f>
        <v>46.67</v>
      </c>
      <c r="K80" s="37">
        <f>Source!S34</f>
        <v>176.41</v>
      </c>
      <c r="W80" s="9">
        <f>I80</f>
        <v>3.78</v>
      </c>
    </row>
    <row r="81" spans="1:35" ht="14.25" x14ac:dyDescent="0.2">
      <c r="A81" s="33"/>
      <c r="B81" s="33"/>
      <c r="C81" s="33" t="s">
        <v>256</v>
      </c>
      <c r="D81" s="35"/>
      <c r="E81" s="34"/>
      <c r="F81" s="37">
        <f>Source!AM34</f>
        <v>437.33</v>
      </c>
      <c r="G81" s="36" t="str">
        <f>Source!DE34</f>
        <v>*1,1</v>
      </c>
      <c r="H81" s="34">
        <f>Source!AV34</f>
        <v>1.0469999999999999</v>
      </c>
      <c r="I81" s="37">
        <f>(ROUND((ROUND((((Source!ET34*1.1))*Source!AV34*Source!I34),2)),2)+ROUND((ROUND(((Source!AE34-((Source!EU34*1.1)))*Source!AV34*Source!I34),2)),2))</f>
        <v>13.67</v>
      </c>
      <c r="J81" s="34">
        <f>IF(Source!BB34&lt;&gt; 0, Source!BB34, 1)</f>
        <v>21.81</v>
      </c>
      <c r="K81" s="37">
        <f>Source!Q34</f>
        <v>298.14</v>
      </c>
    </row>
    <row r="82" spans="1:35" ht="14.25" x14ac:dyDescent="0.2">
      <c r="A82" s="33"/>
      <c r="B82" s="33"/>
      <c r="C82" s="33" t="s">
        <v>257</v>
      </c>
      <c r="D82" s="35"/>
      <c r="E82" s="34"/>
      <c r="F82" s="37">
        <f>Source!AN34</f>
        <v>132.51</v>
      </c>
      <c r="G82" s="36" t="str">
        <f>Source!DF34</f>
        <v>*1,1</v>
      </c>
      <c r="H82" s="34">
        <f>Source!AV34</f>
        <v>1.0469999999999999</v>
      </c>
      <c r="I82" s="45">
        <f>ROUND((ROUND((Source!AE34*Source!AV34*Source!I34),2)),2)</f>
        <v>4.1399999999999997</v>
      </c>
      <c r="J82" s="34">
        <f>IF(Source!BS34&lt;&gt; 0, Source!BS34, 1)</f>
        <v>46.67</v>
      </c>
      <c r="K82" s="45">
        <f>Source!R34</f>
        <v>193.21</v>
      </c>
      <c r="W82" s="9">
        <f>I82</f>
        <v>4.1399999999999997</v>
      </c>
    </row>
    <row r="83" spans="1:35" ht="14.25" x14ac:dyDescent="0.2">
      <c r="A83" s="33"/>
      <c r="B83" s="33"/>
      <c r="C83" s="33" t="s">
        <v>249</v>
      </c>
      <c r="D83" s="35" t="s">
        <v>250</v>
      </c>
      <c r="E83" s="34">
        <f>Source!DN34</f>
        <v>98</v>
      </c>
      <c r="F83" s="37"/>
      <c r="G83" s="36"/>
      <c r="H83" s="34"/>
      <c r="I83" s="37">
        <f>SUM(Q79:Q82)</f>
        <v>3.7</v>
      </c>
      <c r="J83" s="34">
        <f>Source!BZ34</f>
        <v>94</v>
      </c>
      <c r="K83" s="37">
        <f>SUM(R79:R82)</f>
        <v>165.83</v>
      </c>
    </row>
    <row r="84" spans="1:35" ht="14.25" x14ac:dyDescent="0.2">
      <c r="A84" s="33"/>
      <c r="B84" s="33"/>
      <c r="C84" s="33" t="s">
        <v>251</v>
      </c>
      <c r="D84" s="35" t="s">
        <v>250</v>
      </c>
      <c r="E84" s="34">
        <f>Source!DO34</f>
        <v>77</v>
      </c>
      <c r="F84" s="37"/>
      <c r="G84" s="36"/>
      <c r="H84" s="34"/>
      <c r="I84" s="37">
        <f>SUM(S79:S83)</f>
        <v>2.91</v>
      </c>
      <c r="J84" s="34">
        <f>Source!CA34</f>
        <v>51</v>
      </c>
      <c r="K84" s="37">
        <f>SUM(T79:T83)</f>
        <v>89.97</v>
      </c>
    </row>
    <row r="85" spans="1:35" ht="14.25" x14ac:dyDescent="0.2">
      <c r="A85" s="33"/>
      <c r="B85" s="33"/>
      <c r="C85" s="33" t="s">
        <v>258</v>
      </c>
      <c r="D85" s="35" t="s">
        <v>250</v>
      </c>
      <c r="E85" s="34">
        <f>175</f>
        <v>175</v>
      </c>
      <c r="F85" s="37"/>
      <c r="G85" s="36"/>
      <c r="H85" s="34"/>
      <c r="I85" s="37">
        <f>SUM(U79:U84)</f>
        <v>7.25</v>
      </c>
      <c r="J85" s="34">
        <f>160</f>
        <v>160</v>
      </c>
      <c r="K85" s="37">
        <f>SUM(V79:V84)</f>
        <v>309.14</v>
      </c>
    </row>
    <row r="86" spans="1:35" ht="14.25" x14ac:dyDescent="0.2">
      <c r="A86" s="39"/>
      <c r="B86" s="39"/>
      <c r="C86" s="39" t="s">
        <v>252</v>
      </c>
      <c r="D86" s="40" t="s">
        <v>253</v>
      </c>
      <c r="E86" s="41">
        <f>Source!AQ34</f>
        <v>10.8</v>
      </c>
      <c r="F86" s="42"/>
      <c r="G86" s="43" t="str">
        <f>Source!DI34</f>
        <v>*1,1</v>
      </c>
      <c r="H86" s="41">
        <f>Source!AV34</f>
        <v>1.0469999999999999</v>
      </c>
      <c r="I86" s="42">
        <f>Source!U34</f>
        <v>0.33770147400000006</v>
      </c>
      <c r="J86" s="41"/>
      <c r="K86" s="42"/>
      <c r="AB86" s="53">
        <f>I86</f>
        <v>0.33770147400000006</v>
      </c>
    </row>
    <row r="87" spans="1:35" ht="15" x14ac:dyDescent="0.25">
      <c r="C87" s="22" t="s">
        <v>254</v>
      </c>
      <c r="H87" s="44">
        <f>I80+I81+I83+I84+I85+0</f>
        <v>31.31</v>
      </c>
      <c r="I87" s="44"/>
      <c r="J87" s="44">
        <f>K80+K81+K83+K84+K85+0</f>
        <v>1039.49</v>
      </c>
      <c r="K87" s="44"/>
      <c r="O87" s="53">
        <f>I80+I81+I83+I84+I85+0</f>
        <v>31.31</v>
      </c>
      <c r="P87" s="53">
        <f>K80+K81+K83+K84+K85+0</f>
        <v>1039.49</v>
      </c>
      <c r="X87" s="9">
        <f>IF(Source!BI34&lt;=1,I80+I81+I83+I84+I85-0, 0)</f>
        <v>31.31</v>
      </c>
      <c r="Y87" s="9">
        <f>IF(Source!BI34=2,I80+I81+I83+I84+I85-0, 0)</f>
        <v>0</v>
      </c>
      <c r="Z87" s="9">
        <f>IF(Source!BI34=3,I80+I81+I83+I84+I85-0, 0)</f>
        <v>0</v>
      </c>
      <c r="AA87" s="9">
        <f>IF(Source!BI34=4,I80+I81+I83+I84+I85,0)</f>
        <v>0</v>
      </c>
    </row>
    <row r="89" spans="1:35" ht="15" x14ac:dyDescent="0.25">
      <c r="A89" s="48" t="str">
        <f>CONCATENATE("Итого по разделу: ",IF(Source!G36&lt;&gt;"Новый раздел", Source!G36, ""))</f>
        <v>Итого по разделу: Строительные работы</v>
      </c>
      <c r="B89" s="48"/>
      <c r="C89" s="48"/>
      <c r="D89" s="48"/>
      <c r="E89" s="48"/>
      <c r="F89" s="48"/>
      <c r="G89" s="48"/>
      <c r="H89" s="47">
        <f>SUM(O31:O88)</f>
        <v>509.23999999999995</v>
      </c>
      <c r="I89" s="46"/>
      <c r="J89" s="47">
        <f>SUM(P31:P88)</f>
        <v>17618.680000000004</v>
      </c>
      <c r="K89" s="46"/>
    </row>
    <row r="90" spans="1:35" hidden="1" x14ac:dyDescent="0.2">
      <c r="A90" s="9" t="s">
        <v>263</v>
      </c>
      <c r="H90" s="9">
        <f>SUM(AC31:AC89)</f>
        <v>0</v>
      </c>
      <c r="J90" s="9">
        <f>SUM(AD31:AD89)</f>
        <v>0</v>
      </c>
    </row>
    <row r="91" spans="1:35" hidden="1" x14ac:dyDescent="0.2">
      <c r="A91" s="9" t="s">
        <v>264</v>
      </c>
      <c r="H91" s="9">
        <f>SUM(AE31:AE90)</f>
        <v>0</v>
      </c>
      <c r="J91" s="9">
        <f>SUM(AF31:AF90)</f>
        <v>0</v>
      </c>
    </row>
    <row r="93" spans="1:35" ht="16.5" x14ac:dyDescent="0.25">
      <c r="A93" s="31" t="str">
        <f>CONCATENATE("Раздел: ",IF(Source!G66&lt;&gt;"Новый раздел", Source!G66, ""))</f>
        <v>Раздел: Демонтажные работы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5" spans="1:35" ht="15" x14ac:dyDescent="0.25">
      <c r="B95" s="32" t="str">
        <f>Source!G70</f>
        <v>50% вблизи действующих КЛ.</v>
      </c>
      <c r="C95" s="32"/>
      <c r="D95" s="32"/>
      <c r="E95" s="32"/>
      <c r="F95" s="32"/>
      <c r="G95" s="32"/>
      <c r="H95" s="32"/>
      <c r="I95" s="32"/>
      <c r="J95" s="32"/>
    </row>
    <row r="96" spans="1:35" ht="154.5" x14ac:dyDescent="0.2">
      <c r="A96" s="33">
        <v>7</v>
      </c>
      <c r="B96" s="33" t="s">
        <v>265</v>
      </c>
      <c r="C96" s="33" t="s">
        <v>121</v>
      </c>
      <c r="D96" s="35" t="str">
        <f>Source!H71</f>
        <v>100 М КАБЕЛЯ</v>
      </c>
      <c r="E96" s="34">
        <f>Source!I71</f>
        <v>0.23599999999999999</v>
      </c>
      <c r="F96" s="37"/>
      <c r="G96" s="36"/>
      <c r="H96" s="34"/>
      <c r="I96" s="37"/>
      <c r="J96" s="34"/>
      <c r="K96" s="37"/>
      <c r="Q96" s="9">
        <f>ROUND((Source!DN71/100)*ROUND((ROUND((Source!AF71*Source!AV71*Source!I71),2)),2), 2)</f>
        <v>4.26</v>
      </c>
      <c r="R96" s="9">
        <f>Source!X71</f>
        <v>163.16</v>
      </c>
      <c r="S96" s="9">
        <f>ROUND((Source!DO71/100)*ROUND((ROUND((Source!AF71*Source!AV71*Source!I71),2)),2), 2)</f>
        <v>2.66</v>
      </c>
      <c r="T96" s="9">
        <f>Source!Y71</f>
        <v>76.260000000000005</v>
      </c>
      <c r="U96" s="9">
        <f>ROUND((175/100)*ROUND((ROUND((Source!AE71*Source!AV71*Source!I71),2)),2), 2)</f>
        <v>0.75</v>
      </c>
      <c r="V96" s="9">
        <f>ROUND((160/100)*ROUND(ROUND((ROUND((Source!AE71*Source!AV71*Source!I71),2)*Source!BS71),2), 2), 2)</f>
        <v>32.11</v>
      </c>
      <c r="AI96" s="9">
        <v>0</v>
      </c>
    </row>
    <row r="97" spans="1:35" x14ac:dyDescent="0.2">
      <c r="C97" s="38" t="str">
        <f>"Объем: "&amp;Source!I71&amp;"=(31,4+"&amp;"15,8)*"&amp;"0,5/"&amp;"100"</f>
        <v>Объем: 0,236=(31,4+15,8)*0,5/100</v>
      </c>
    </row>
    <row r="98" spans="1:35" ht="14.25" x14ac:dyDescent="0.2">
      <c r="A98" s="33"/>
      <c r="B98" s="33"/>
      <c r="C98" s="33" t="s">
        <v>248</v>
      </c>
      <c r="D98" s="35"/>
      <c r="E98" s="34"/>
      <c r="F98" s="37">
        <f>Source!AO71</f>
        <v>38.090000000000003</v>
      </c>
      <c r="G98" s="36" t="str">
        <f>Source!DG71</f>
        <v>*1,1)*1,2)*0,3</v>
      </c>
      <c r="H98" s="34">
        <f>Source!AV71</f>
        <v>1.0669999999999999</v>
      </c>
      <c r="I98" s="37">
        <f>ROUND((ROUND((Source!AF71*Source!AV71*Source!I71),2)),2)</f>
        <v>3.8</v>
      </c>
      <c r="J98" s="34">
        <f>IF(Source!BA71&lt;&gt; 0, Source!BA71, 1)</f>
        <v>46.67</v>
      </c>
      <c r="K98" s="37">
        <f>Source!S71</f>
        <v>177.35</v>
      </c>
      <c r="W98" s="9">
        <f>I98</f>
        <v>3.8</v>
      </c>
    </row>
    <row r="99" spans="1:35" ht="14.25" x14ac:dyDescent="0.2">
      <c r="A99" s="33"/>
      <c r="B99" s="33"/>
      <c r="C99" s="33" t="s">
        <v>256</v>
      </c>
      <c r="D99" s="35"/>
      <c r="E99" s="34"/>
      <c r="F99" s="37">
        <f>Source!AM71</f>
        <v>28.25</v>
      </c>
      <c r="G99" s="36" t="str">
        <f>Source!DE71</f>
        <v>*1,1)*1,2)*0,3</v>
      </c>
      <c r="H99" s="34">
        <f>Source!AV71</f>
        <v>1.0669999999999999</v>
      </c>
      <c r="I99" s="37">
        <f>(ROUND((ROUND((((((Source!ET71*1.1)*1.2)*0.3))*Source!AV71*Source!I71),2)),2)+ROUND((ROUND(((Source!AE71-((((Source!EU71*1.1)*1.2)*0.3)))*Source!AV71*Source!I71),2)),2))</f>
        <v>2.82</v>
      </c>
      <c r="J99" s="34">
        <f>IF(Source!BB71&lt;&gt; 0, Source!BB71, 1)</f>
        <v>15.04</v>
      </c>
      <c r="K99" s="37">
        <f>Source!Q71</f>
        <v>42.41</v>
      </c>
    </row>
    <row r="100" spans="1:35" ht="14.25" x14ac:dyDescent="0.2">
      <c r="A100" s="33"/>
      <c r="B100" s="33"/>
      <c r="C100" s="33" t="s">
        <v>257</v>
      </c>
      <c r="D100" s="35"/>
      <c r="E100" s="34"/>
      <c r="F100" s="37">
        <f>Source!AN71</f>
        <v>4.29</v>
      </c>
      <c r="G100" s="36" t="str">
        <f>Source!DF71</f>
        <v>*1,1)*1,2)*0,3</v>
      </c>
      <c r="H100" s="34">
        <f>Source!AV71</f>
        <v>1.0669999999999999</v>
      </c>
      <c r="I100" s="45">
        <f>ROUND((ROUND((Source!AE71*Source!AV71*Source!I71),2)),2)</f>
        <v>0.43</v>
      </c>
      <c r="J100" s="34">
        <f>IF(Source!BS71&lt;&gt; 0, Source!BS71, 1)</f>
        <v>46.67</v>
      </c>
      <c r="K100" s="45">
        <f>Source!R71</f>
        <v>20.07</v>
      </c>
      <c r="W100" s="9">
        <f>I100</f>
        <v>0.43</v>
      </c>
    </row>
    <row r="101" spans="1:35" ht="14.25" x14ac:dyDescent="0.2">
      <c r="A101" s="33"/>
      <c r="B101" s="33"/>
      <c r="C101" s="33" t="s">
        <v>249</v>
      </c>
      <c r="D101" s="35" t="s">
        <v>250</v>
      </c>
      <c r="E101" s="34">
        <f>Source!DN71</f>
        <v>112</v>
      </c>
      <c r="F101" s="37"/>
      <c r="G101" s="36"/>
      <c r="H101" s="34"/>
      <c r="I101" s="37">
        <f>SUM(Q96:Q100)</f>
        <v>4.26</v>
      </c>
      <c r="J101" s="34">
        <f>Source!BZ71</f>
        <v>92</v>
      </c>
      <c r="K101" s="37">
        <f>SUM(R96:R100)</f>
        <v>163.16</v>
      </c>
    </row>
    <row r="102" spans="1:35" ht="14.25" x14ac:dyDescent="0.2">
      <c r="A102" s="33"/>
      <c r="B102" s="33"/>
      <c r="C102" s="33" t="s">
        <v>251</v>
      </c>
      <c r="D102" s="35" t="s">
        <v>250</v>
      </c>
      <c r="E102" s="34">
        <f>Source!DO71</f>
        <v>70</v>
      </c>
      <c r="F102" s="37"/>
      <c r="G102" s="36"/>
      <c r="H102" s="34"/>
      <c r="I102" s="37">
        <f>SUM(S96:S101)</f>
        <v>2.66</v>
      </c>
      <c r="J102" s="34">
        <f>Source!CA71</f>
        <v>43</v>
      </c>
      <c r="K102" s="37">
        <f>SUM(T96:T101)</f>
        <v>76.260000000000005</v>
      </c>
    </row>
    <row r="103" spans="1:35" ht="14.25" x14ac:dyDescent="0.2">
      <c r="A103" s="33"/>
      <c r="B103" s="33"/>
      <c r="C103" s="33" t="s">
        <v>258</v>
      </c>
      <c r="D103" s="35" t="s">
        <v>250</v>
      </c>
      <c r="E103" s="34">
        <f>175</f>
        <v>175</v>
      </c>
      <c r="F103" s="37"/>
      <c r="G103" s="36"/>
      <c r="H103" s="34"/>
      <c r="I103" s="37">
        <f>SUM(U96:U102)</f>
        <v>0.75</v>
      </c>
      <c r="J103" s="34">
        <f>160</f>
        <v>160</v>
      </c>
      <c r="K103" s="37">
        <f>SUM(V96:V102)</f>
        <v>32.11</v>
      </c>
    </row>
    <row r="104" spans="1:35" ht="14.25" x14ac:dyDescent="0.2">
      <c r="A104" s="39"/>
      <c r="B104" s="39"/>
      <c r="C104" s="39" t="s">
        <v>252</v>
      </c>
      <c r="D104" s="40" t="s">
        <v>253</v>
      </c>
      <c r="E104" s="41">
        <f>Source!AQ71</f>
        <v>3.61</v>
      </c>
      <c r="F104" s="42"/>
      <c r="G104" s="43" t="str">
        <f>Source!DI71</f>
        <v>*1,1)*1,2)*0,3</v>
      </c>
      <c r="H104" s="41">
        <f>Source!AV71</f>
        <v>1.0669999999999999</v>
      </c>
      <c r="I104" s="42">
        <f>Source!U71</f>
        <v>0.35998036271999995</v>
      </c>
      <c r="J104" s="41"/>
      <c r="K104" s="42"/>
      <c r="AB104" s="53">
        <f>I104</f>
        <v>0.35998036271999995</v>
      </c>
    </row>
    <row r="105" spans="1:35" ht="15" x14ac:dyDescent="0.25">
      <c r="C105" s="22" t="s">
        <v>254</v>
      </c>
      <c r="H105" s="44">
        <f>I98+I99+I101+I102+I103+0</f>
        <v>14.29</v>
      </c>
      <c r="I105" s="44"/>
      <c r="J105" s="44">
        <f>K98+K99+K101+K102+K103+0</f>
        <v>491.28999999999996</v>
      </c>
      <c r="K105" s="44"/>
      <c r="O105" s="53">
        <f>I98+I99+I101+I102+I103+0</f>
        <v>14.29</v>
      </c>
      <c r="P105" s="53">
        <f>K98+K99+K101+K102+K103+0</f>
        <v>491.28999999999996</v>
      </c>
      <c r="X105" s="9">
        <f>IF(Source!BI71&lt;=1,I98+I99+I101+I102+I103-0, 0)</f>
        <v>0</v>
      </c>
      <c r="Y105" s="9">
        <f>IF(Source!BI71=2,I98+I99+I101+I102+I103-0, 0)</f>
        <v>14.29</v>
      </c>
      <c r="Z105" s="9">
        <f>IF(Source!BI71=3,I98+I99+I101+I102+I103-0, 0)</f>
        <v>0</v>
      </c>
      <c r="AA105" s="9">
        <f>IF(Source!BI71=4,I98+I99+I101+I102+I103,0)</f>
        <v>0</v>
      </c>
    </row>
    <row r="107" spans="1:35" ht="103.5" x14ac:dyDescent="0.2">
      <c r="A107" s="33">
        <v>8</v>
      </c>
      <c r="B107" s="33" t="s">
        <v>266</v>
      </c>
      <c r="C107" s="33" t="s">
        <v>121</v>
      </c>
      <c r="D107" s="35" t="str">
        <f>Source!H72</f>
        <v>100 М КАБЕЛЯ</v>
      </c>
      <c r="E107" s="34">
        <f>Source!I72</f>
        <v>0.23599999999999999</v>
      </c>
      <c r="F107" s="37"/>
      <c r="G107" s="36"/>
      <c r="H107" s="34"/>
      <c r="I107" s="37"/>
      <c r="J107" s="34"/>
      <c r="K107" s="37"/>
      <c r="Q107" s="9">
        <f>ROUND((Source!DN72/100)*ROUND((ROUND((Source!AF72*Source!AV72*Source!I72),2)),2), 2)</f>
        <v>3.55</v>
      </c>
      <c r="R107" s="9">
        <f>Source!X72</f>
        <v>136.1</v>
      </c>
      <c r="S107" s="9">
        <f>ROUND((Source!DO72/100)*ROUND((ROUND((Source!AF72*Source!AV72*Source!I72),2)),2), 2)</f>
        <v>2.2200000000000002</v>
      </c>
      <c r="T107" s="9">
        <f>Source!Y72</f>
        <v>63.61</v>
      </c>
      <c r="U107" s="9">
        <f>ROUND((175/100)*ROUND((ROUND((Source!AE72*Source!AV72*Source!I72),2)),2), 2)</f>
        <v>0.63</v>
      </c>
      <c r="V107" s="9">
        <f>ROUND((160/100)*ROUND(ROUND((ROUND((Source!AE72*Source!AV72*Source!I72),2)*Source!BS72),2), 2), 2)</f>
        <v>26.88</v>
      </c>
      <c r="AI107" s="9">
        <v>0</v>
      </c>
    </row>
    <row r="108" spans="1:35" x14ac:dyDescent="0.2">
      <c r="C108" s="38" t="str">
        <f>"Объем: "&amp;Source!I72&amp;"=(31,4+"&amp;"15,8)*"&amp;"0,5/"&amp;"100"</f>
        <v>Объем: 0,236=(31,4+15,8)*0,5/100</v>
      </c>
    </row>
    <row r="109" spans="1:35" ht="14.25" x14ac:dyDescent="0.2">
      <c r="A109" s="33"/>
      <c r="B109" s="33"/>
      <c r="C109" s="33" t="s">
        <v>248</v>
      </c>
      <c r="D109" s="35"/>
      <c r="E109" s="34"/>
      <c r="F109" s="37">
        <f>Source!AO72</f>
        <v>38.090000000000003</v>
      </c>
      <c r="G109" s="36" t="str">
        <f>Source!DG72</f>
        <v>*1,1)*0,3</v>
      </c>
      <c r="H109" s="34">
        <f>Source!AV72</f>
        <v>1.0669999999999999</v>
      </c>
      <c r="I109" s="37">
        <f>ROUND((ROUND((Source!AF72*Source!AV72*Source!I72),2)),2)</f>
        <v>3.17</v>
      </c>
      <c r="J109" s="34">
        <f>IF(Source!BA72&lt;&gt; 0, Source!BA72, 1)</f>
        <v>46.67</v>
      </c>
      <c r="K109" s="37">
        <f>Source!S72</f>
        <v>147.94</v>
      </c>
      <c r="W109" s="9">
        <f>I109</f>
        <v>3.17</v>
      </c>
    </row>
    <row r="110" spans="1:35" ht="14.25" x14ac:dyDescent="0.2">
      <c r="A110" s="33"/>
      <c r="B110" s="33"/>
      <c r="C110" s="33" t="s">
        <v>256</v>
      </c>
      <c r="D110" s="35"/>
      <c r="E110" s="34"/>
      <c r="F110" s="37">
        <f>Source!AM72</f>
        <v>28.25</v>
      </c>
      <c r="G110" s="36" t="str">
        <f>Source!DE72</f>
        <v>*1,1)*0,3</v>
      </c>
      <c r="H110" s="34">
        <f>Source!AV72</f>
        <v>1.0669999999999999</v>
      </c>
      <c r="I110" s="37">
        <f>(ROUND((ROUND(((((Source!ET72*1.1)*0.3))*Source!AV72*Source!I72),2)),2)+ROUND((ROUND(((Source!AE72-(((Source!EU72*1.1)*0.3)))*Source!AV72*Source!I72),2)),2))</f>
        <v>2.35</v>
      </c>
      <c r="J110" s="34">
        <f>IF(Source!BB72&lt;&gt; 0, Source!BB72, 1)</f>
        <v>15.04</v>
      </c>
      <c r="K110" s="37">
        <f>Source!Q72</f>
        <v>35.340000000000003</v>
      </c>
    </row>
    <row r="111" spans="1:35" ht="14.25" x14ac:dyDescent="0.2">
      <c r="A111" s="33"/>
      <c r="B111" s="33"/>
      <c r="C111" s="33" t="s">
        <v>257</v>
      </c>
      <c r="D111" s="35"/>
      <c r="E111" s="34"/>
      <c r="F111" s="37">
        <f>Source!AN72</f>
        <v>4.29</v>
      </c>
      <c r="G111" s="36" t="str">
        <f>Source!DF72</f>
        <v>*1,1)*0,3</v>
      </c>
      <c r="H111" s="34">
        <f>Source!AV72</f>
        <v>1.0669999999999999</v>
      </c>
      <c r="I111" s="45">
        <f>ROUND((ROUND((Source!AE72*Source!AV72*Source!I72),2)),2)</f>
        <v>0.36</v>
      </c>
      <c r="J111" s="34">
        <f>IF(Source!BS72&lt;&gt; 0, Source!BS72, 1)</f>
        <v>46.67</v>
      </c>
      <c r="K111" s="45">
        <f>Source!R72</f>
        <v>16.8</v>
      </c>
      <c r="W111" s="9">
        <f>I111</f>
        <v>0.36</v>
      </c>
    </row>
    <row r="112" spans="1:35" ht="14.25" x14ac:dyDescent="0.2">
      <c r="A112" s="33"/>
      <c r="B112" s="33"/>
      <c r="C112" s="33" t="s">
        <v>249</v>
      </c>
      <c r="D112" s="35" t="s">
        <v>250</v>
      </c>
      <c r="E112" s="34">
        <f>Source!DN72</f>
        <v>112</v>
      </c>
      <c r="F112" s="37"/>
      <c r="G112" s="36"/>
      <c r="H112" s="34"/>
      <c r="I112" s="37">
        <f>SUM(Q107:Q111)</f>
        <v>3.55</v>
      </c>
      <c r="J112" s="34">
        <f>Source!BZ72</f>
        <v>92</v>
      </c>
      <c r="K112" s="37">
        <f>SUM(R107:R111)</f>
        <v>136.1</v>
      </c>
    </row>
    <row r="113" spans="1:35" ht="14.25" x14ac:dyDescent="0.2">
      <c r="A113" s="33"/>
      <c r="B113" s="33"/>
      <c r="C113" s="33" t="s">
        <v>251</v>
      </c>
      <c r="D113" s="35" t="s">
        <v>250</v>
      </c>
      <c r="E113" s="34">
        <f>Source!DO72</f>
        <v>70</v>
      </c>
      <c r="F113" s="37"/>
      <c r="G113" s="36"/>
      <c r="H113" s="34"/>
      <c r="I113" s="37">
        <f>SUM(S107:S112)</f>
        <v>2.2200000000000002</v>
      </c>
      <c r="J113" s="34">
        <f>Source!CA72</f>
        <v>43</v>
      </c>
      <c r="K113" s="37">
        <f>SUM(T107:T112)</f>
        <v>63.61</v>
      </c>
    </row>
    <row r="114" spans="1:35" ht="14.25" x14ac:dyDescent="0.2">
      <c r="A114" s="33"/>
      <c r="B114" s="33"/>
      <c r="C114" s="33" t="s">
        <v>258</v>
      </c>
      <c r="D114" s="35" t="s">
        <v>250</v>
      </c>
      <c r="E114" s="34">
        <f>175</f>
        <v>175</v>
      </c>
      <c r="F114" s="37"/>
      <c r="G114" s="36"/>
      <c r="H114" s="34"/>
      <c r="I114" s="37">
        <f>SUM(U107:U113)</f>
        <v>0.63</v>
      </c>
      <c r="J114" s="34">
        <f>160</f>
        <v>160</v>
      </c>
      <c r="K114" s="37">
        <f>SUM(V107:V113)</f>
        <v>26.88</v>
      </c>
    </row>
    <row r="115" spans="1:35" ht="14.25" x14ac:dyDescent="0.2">
      <c r="A115" s="39"/>
      <c r="B115" s="39"/>
      <c r="C115" s="39" t="s">
        <v>252</v>
      </c>
      <c r="D115" s="40" t="s">
        <v>253</v>
      </c>
      <c r="E115" s="41">
        <f>Source!AQ72</f>
        <v>3.61</v>
      </c>
      <c r="F115" s="42"/>
      <c r="G115" s="43" t="str">
        <f>Source!DI72</f>
        <v>*1,1)*0,3</v>
      </c>
      <c r="H115" s="41">
        <f>Source!AV72</f>
        <v>1.0669999999999999</v>
      </c>
      <c r="I115" s="42">
        <f>Source!U72</f>
        <v>0.29998363559999996</v>
      </c>
      <c r="J115" s="41"/>
      <c r="K115" s="42"/>
      <c r="AB115" s="53">
        <f>I115</f>
        <v>0.29998363559999996</v>
      </c>
    </row>
    <row r="116" spans="1:35" ht="15" x14ac:dyDescent="0.25">
      <c r="C116" s="22" t="s">
        <v>254</v>
      </c>
      <c r="H116" s="44">
        <f>I109+I110+I112+I113+I114+0</f>
        <v>11.920000000000002</v>
      </c>
      <c r="I116" s="44"/>
      <c r="J116" s="44">
        <f>K109+K110+K112+K113+K114+0</f>
        <v>409.87</v>
      </c>
      <c r="K116" s="44"/>
      <c r="O116" s="53">
        <f>I109+I110+I112+I113+I114+0</f>
        <v>11.920000000000002</v>
      </c>
      <c r="P116" s="53">
        <f>K109+K110+K112+K113+K114+0</f>
        <v>409.87</v>
      </c>
      <c r="X116" s="9">
        <f>IF(Source!BI72&lt;=1,I109+I110+I112+I113+I114-0, 0)</f>
        <v>0</v>
      </c>
      <c r="Y116" s="9">
        <f>IF(Source!BI72=2,I109+I110+I112+I113+I114-0, 0)</f>
        <v>11.920000000000002</v>
      </c>
      <c r="Z116" s="9">
        <f>IF(Source!BI72=3,I109+I110+I112+I113+I114-0, 0)</f>
        <v>0</v>
      </c>
      <c r="AA116" s="9">
        <f>IF(Source!BI72=4,I109+I110+I112+I113+I114,0)</f>
        <v>0</v>
      </c>
    </row>
    <row r="118" spans="1:35" ht="154.5" x14ac:dyDescent="0.2">
      <c r="A118" s="33">
        <v>9</v>
      </c>
      <c r="B118" s="33" t="s">
        <v>267</v>
      </c>
      <c r="C118" s="33" t="s">
        <v>136</v>
      </c>
      <c r="D118" s="35" t="str">
        <f>Source!H73</f>
        <v>100 М КАБЕЛЯ</v>
      </c>
      <c r="E118" s="34">
        <f>Source!I73</f>
        <v>0.6885</v>
      </c>
      <c r="F118" s="37"/>
      <c r="G118" s="36"/>
      <c r="H118" s="34"/>
      <c r="I118" s="37"/>
      <c r="J118" s="34"/>
      <c r="K118" s="37"/>
      <c r="Q118" s="9">
        <f>ROUND((Source!DN73/100)*ROUND((ROUND((Source!AF73*Source!AV73*Source!I73),2)),2), 2)</f>
        <v>47.36</v>
      </c>
      <c r="R118" s="9">
        <f>Source!X73</f>
        <v>1815.78</v>
      </c>
      <c r="S118" s="9">
        <f>ROUND((Source!DO73/100)*ROUND((ROUND((Source!AF73*Source!AV73*Source!I73),2)),2), 2)</f>
        <v>29.6</v>
      </c>
      <c r="T118" s="9">
        <f>Source!Y73</f>
        <v>848.68</v>
      </c>
      <c r="U118" s="9">
        <f>ROUND((175/100)*ROUND((ROUND((Source!AE73*Source!AV73*Source!I73),2)),2), 2)</f>
        <v>3.27</v>
      </c>
      <c r="V118" s="9">
        <f>ROUND((160/100)*ROUND(ROUND((ROUND((Source!AE73*Source!AV73*Source!I73),2)*Source!BS73),2), 2), 2)</f>
        <v>139.63</v>
      </c>
      <c r="AI118" s="9">
        <v>0</v>
      </c>
    </row>
    <row r="119" spans="1:35" x14ac:dyDescent="0.2">
      <c r="C119" s="38" t="str">
        <f>"Объем: "&amp;Source!I73&amp;"=(41,82+"&amp;"4,08)*"&amp;"3*"&amp;"0,5/"&amp;"100"</f>
        <v>Объем: 0,6885=(41,82+4,08)*3*0,5/100</v>
      </c>
    </row>
    <row r="120" spans="1:35" ht="14.25" x14ac:dyDescent="0.2">
      <c r="A120" s="33"/>
      <c r="B120" s="33"/>
      <c r="C120" s="33" t="s">
        <v>248</v>
      </c>
      <c r="D120" s="35"/>
      <c r="E120" s="34"/>
      <c r="F120" s="37">
        <f>Source!AO73</f>
        <v>145.38</v>
      </c>
      <c r="G120" s="36" t="str">
        <f>Source!DG73</f>
        <v>*1,1)*1,2)*0,3</v>
      </c>
      <c r="H120" s="34">
        <f>Source!AV73</f>
        <v>1.0669999999999999</v>
      </c>
      <c r="I120" s="37">
        <f>ROUND((ROUND((Source!AF73*Source!AV73*Source!I73),2)),2)</f>
        <v>42.29</v>
      </c>
      <c r="J120" s="34">
        <f>IF(Source!BA73&lt;&gt; 0, Source!BA73, 1)</f>
        <v>46.67</v>
      </c>
      <c r="K120" s="37">
        <f>Source!S73</f>
        <v>1973.67</v>
      </c>
      <c r="W120" s="9">
        <f>I120</f>
        <v>42.29</v>
      </c>
    </row>
    <row r="121" spans="1:35" ht="14.25" x14ac:dyDescent="0.2">
      <c r="A121" s="33"/>
      <c r="B121" s="33"/>
      <c r="C121" s="33" t="s">
        <v>256</v>
      </c>
      <c r="D121" s="35"/>
      <c r="E121" s="34"/>
      <c r="F121" s="37">
        <f>Source!AM73</f>
        <v>50.69</v>
      </c>
      <c r="G121" s="36" t="str">
        <f>Source!DE73</f>
        <v>*1,1)*1,2)*0,3</v>
      </c>
      <c r="H121" s="34">
        <f>Source!AV73</f>
        <v>1.0669999999999999</v>
      </c>
      <c r="I121" s="37">
        <f>(ROUND((ROUND((((((Source!ET73*1.1)*1.2)*0.3))*Source!AV73*Source!I73),2)),2)+ROUND((ROUND(((Source!AE73-((((Source!EU73*1.1)*1.2)*0.3)))*Source!AV73*Source!I73),2)),2))</f>
        <v>14.75</v>
      </c>
      <c r="J121" s="34">
        <f>IF(Source!BB73&lt;&gt; 0, Source!BB73, 1)</f>
        <v>14.09</v>
      </c>
      <c r="K121" s="37">
        <f>Source!Q73</f>
        <v>207.83</v>
      </c>
    </row>
    <row r="122" spans="1:35" ht="14.25" x14ac:dyDescent="0.2">
      <c r="A122" s="33"/>
      <c r="B122" s="33"/>
      <c r="C122" s="33" t="s">
        <v>257</v>
      </c>
      <c r="D122" s="35"/>
      <c r="E122" s="34"/>
      <c r="F122" s="37">
        <f>Source!AN73</f>
        <v>6.44</v>
      </c>
      <c r="G122" s="36" t="str">
        <f>Source!DF73</f>
        <v>*1,1)*1,2)*0,3</v>
      </c>
      <c r="H122" s="34">
        <f>Source!AV73</f>
        <v>1.0669999999999999</v>
      </c>
      <c r="I122" s="45">
        <f>ROUND((ROUND((Source!AE73*Source!AV73*Source!I73),2)),2)</f>
        <v>1.87</v>
      </c>
      <c r="J122" s="34">
        <f>IF(Source!BS73&lt;&gt; 0, Source!BS73, 1)</f>
        <v>46.67</v>
      </c>
      <c r="K122" s="45">
        <f>Source!R73</f>
        <v>87.27</v>
      </c>
      <c r="W122" s="9">
        <f>I122</f>
        <v>1.87</v>
      </c>
    </row>
    <row r="123" spans="1:35" ht="14.25" x14ac:dyDescent="0.2">
      <c r="A123" s="33"/>
      <c r="B123" s="33"/>
      <c r="C123" s="33" t="s">
        <v>249</v>
      </c>
      <c r="D123" s="35" t="s">
        <v>250</v>
      </c>
      <c r="E123" s="34">
        <f>Source!DN73</f>
        <v>112</v>
      </c>
      <c r="F123" s="37"/>
      <c r="G123" s="36"/>
      <c r="H123" s="34"/>
      <c r="I123" s="37">
        <f>SUM(Q118:Q122)</f>
        <v>47.36</v>
      </c>
      <c r="J123" s="34">
        <f>Source!BZ73</f>
        <v>92</v>
      </c>
      <c r="K123" s="37">
        <f>SUM(R118:R122)</f>
        <v>1815.78</v>
      </c>
    </row>
    <row r="124" spans="1:35" ht="14.25" x14ac:dyDescent="0.2">
      <c r="A124" s="33"/>
      <c r="B124" s="33"/>
      <c r="C124" s="33" t="s">
        <v>251</v>
      </c>
      <c r="D124" s="35" t="s">
        <v>250</v>
      </c>
      <c r="E124" s="34">
        <f>Source!DO73</f>
        <v>70</v>
      </c>
      <c r="F124" s="37"/>
      <c r="G124" s="36"/>
      <c r="H124" s="34"/>
      <c r="I124" s="37">
        <f>SUM(S118:S123)</f>
        <v>29.6</v>
      </c>
      <c r="J124" s="34">
        <f>Source!CA73</f>
        <v>43</v>
      </c>
      <c r="K124" s="37">
        <f>SUM(T118:T123)</f>
        <v>848.68</v>
      </c>
    </row>
    <row r="125" spans="1:35" ht="14.25" x14ac:dyDescent="0.2">
      <c r="A125" s="33"/>
      <c r="B125" s="33"/>
      <c r="C125" s="33" t="s">
        <v>258</v>
      </c>
      <c r="D125" s="35" t="s">
        <v>250</v>
      </c>
      <c r="E125" s="34">
        <f>175</f>
        <v>175</v>
      </c>
      <c r="F125" s="37"/>
      <c r="G125" s="36"/>
      <c r="H125" s="34"/>
      <c r="I125" s="37">
        <f>SUM(U118:U124)</f>
        <v>3.27</v>
      </c>
      <c r="J125" s="34">
        <f>160</f>
        <v>160</v>
      </c>
      <c r="K125" s="37">
        <f>SUM(V118:V124)</f>
        <v>139.63</v>
      </c>
    </row>
    <row r="126" spans="1:35" ht="14.25" x14ac:dyDescent="0.2">
      <c r="A126" s="39"/>
      <c r="B126" s="39"/>
      <c r="C126" s="39" t="s">
        <v>252</v>
      </c>
      <c r="D126" s="40" t="s">
        <v>253</v>
      </c>
      <c r="E126" s="41">
        <f>Source!AQ73</f>
        <v>11.8</v>
      </c>
      <c r="F126" s="42"/>
      <c r="G126" s="43" t="str">
        <f>Source!DI73</f>
        <v>*1,1)*1,2)*0,3</v>
      </c>
      <c r="H126" s="41">
        <f>Source!AV73</f>
        <v>1.0669999999999999</v>
      </c>
      <c r="I126" s="42">
        <f>Source!U73</f>
        <v>3.4327767276000003</v>
      </c>
      <c r="J126" s="41"/>
      <c r="K126" s="42"/>
      <c r="AB126" s="53">
        <f>I126</f>
        <v>3.4327767276000003</v>
      </c>
    </row>
    <row r="127" spans="1:35" ht="15" x14ac:dyDescent="0.25">
      <c r="C127" s="22" t="s">
        <v>254</v>
      </c>
      <c r="H127" s="44">
        <f>I120+I121+I123+I124+I125+0</f>
        <v>137.27000000000001</v>
      </c>
      <c r="I127" s="44"/>
      <c r="J127" s="44">
        <f>K120+K121+K123+K124+K125+0</f>
        <v>4985.59</v>
      </c>
      <c r="K127" s="44"/>
      <c r="O127" s="53">
        <f>I120+I121+I123+I124+I125+0</f>
        <v>137.27000000000001</v>
      </c>
      <c r="P127" s="53">
        <f>K120+K121+K123+K124+K125+0</f>
        <v>4985.59</v>
      </c>
      <c r="X127" s="9">
        <f>IF(Source!BI73&lt;=1,I120+I121+I123+I124+I125-0, 0)</f>
        <v>0</v>
      </c>
      <c r="Y127" s="9">
        <f>IF(Source!BI73=2,I120+I121+I123+I124+I125-0, 0)</f>
        <v>137.27000000000001</v>
      </c>
      <c r="Z127" s="9">
        <f>IF(Source!BI73=3,I120+I121+I123+I124+I125-0, 0)</f>
        <v>0</v>
      </c>
      <c r="AA127" s="9">
        <f>IF(Source!BI73=4,I120+I121+I123+I124+I125,0)</f>
        <v>0</v>
      </c>
    </row>
    <row r="129" spans="1:35" ht="103.5" x14ac:dyDescent="0.2">
      <c r="A129" s="33">
        <v>10</v>
      </c>
      <c r="B129" s="33" t="s">
        <v>268</v>
      </c>
      <c r="C129" s="33" t="s">
        <v>136</v>
      </c>
      <c r="D129" s="35" t="str">
        <f>Source!H74</f>
        <v>100 М КАБЕЛЯ</v>
      </c>
      <c r="E129" s="34">
        <f>Source!I74</f>
        <v>0.6885</v>
      </c>
      <c r="F129" s="37"/>
      <c r="G129" s="36"/>
      <c r="H129" s="34"/>
      <c r="I129" s="37"/>
      <c r="J129" s="34"/>
      <c r="K129" s="37"/>
      <c r="Q129" s="9">
        <f>ROUND((Source!DN74/100)*ROUND((ROUND((Source!AF74*Source!AV74*Source!I74),2)),2), 2)</f>
        <v>39.47</v>
      </c>
      <c r="R129" s="9">
        <f>Source!X74</f>
        <v>1513.08</v>
      </c>
      <c r="S129" s="9">
        <f>ROUND((Source!DO74/100)*ROUND((ROUND((Source!AF74*Source!AV74*Source!I74),2)),2), 2)</f>
        <v>24.67</v>
      </c>
      <c r="T129" s="9">
        <f>Source!Y74</f>
        <v>707.2</v>
      </c>
      <c r="U129" s="9">
        <f>ROUND((175/100)*ROUND((ROUND((Source!AE74*Source!AV74*Source!I74),2)),2), 2)</f>
        <v>2.73</v>
      </c>
      <c r="V129" s="9">
        <f>ROUND((160/100)*ROUND(ROUND((ROUND((Source!AE74*Source!AV74*Source!I74),2)*Source!BS74),2), 2), 2)</f>
        <v>116.5</v>
      </c>
      <c r="AI129" s="9">
        <v>0</v>
      </c>
    </row>
    <row r="130" spans="1:35" x14ac:dyDescent="0.2">
      <c r="C130" s="38" t="str">
        <f>"Объем: "&amp;Source!I74&amp;"=(41,82+"&amp;"4,08)*"&amp;"3*"&amp;"0,5/"&amp;"100"</f>
        <v>Объем: 0,6885=(41,82+4,08)*3*0,5/100</v>
      </c>
    </row>
    <row r="131" spans="1:35" ht="14.25" x14ac:dyDescent="0.2">
      <c r="A131" s="33"/>
      <c r="B131" s="33"/>
      <c r="C131" s="33" t="s">
        <v>248</v>
      </c>
      <c r="D131" s="35"/>
      <c r="E131" s="34"/>
      <c r="F131" s="37">
        <f>Source!AO74</f>
        <v>145.38</v>
      </c>
      <c r="G131" s="36" t="str">
        <f>Source!DG74</f>
        <v>*1,1)*0,3</v>
      </c>
      <c r="H131" s="34">
        <f>Source!AV74</f>
        <v>1.0669999999999999</v>
      </c>
      <c r="I131" s="37">
        <f>ROUND((ROUND((Source!AF74*Source!AV74*Source!I74),2)),2)</f>
        <v>35.24</v>
      </c>
      <c r="J131" s="34">
        <f>IF(Source!BA74&lt;&gt; 0, Source!BA74, 1)</f>
        <v>46.67</v>
      </c>
      <c r="K131" s="37">
        <f>Source!S74</f>
        <v>1644.65</v>
      </c>
      <c r="W131" s="9">
        <f>I131</f>
        <v>35.24</v>
      </c>
    </row>
    <row r="132" spans="1:35" ht="14.25" x14ac:dyDescent="0.2">
      <c r="A132" s="33"/>
      <c r="B132" s="33"/>
      <c r="C132" s="33" t="s">
        <v>256</v>
      </c>
      <c r="D132" s="35"/>
      <c r="E132" s="34"/>
      <c r="F132" s="37">
        <f>Source!AM74</f>
        <v>50.69</v>
      </c>
      <c r="G132" s="36" t="str">
        <f>Source!DE74</f>
        <v>*1,1)*0,3</v>
      </c>
      <c r="H132" s="34">
        <f>Source!AV74</f>
        <v>1.0669999999999999</v>
      </c>
      <c r="I132" s="37">
        <f>(ROUND((ROUND(((((Source!ET74*1.1)*0.3))*Source!AV74*Source!I74),2)),2)+ROUND((ROUND(((Source!AE74-(((Source!EU74*1.1)*0.3)))*Source!AV74*Source!I74),2)),2))</f>
        <v>12.29</v>
      </c>
      <c r="J132" s="34">
        <f>IF(Source!BB74&lt;&gt; 0, Source!BB74, 1)</f>
        <v>14.09</v>
      </c>
      <c r="K132" s="37">
        <f>Source!Q74</f>
        <v>173.17</v>
      </c>
    </row>
    <row r="133" spans="1:35" ht="14.25" x14ac:dyDescent="0.2">
      <c r="A133" s="33"/>
      <c r="B133" s="33"/>
      <c r="C133" s="33" t="s">
        <v>257</v>
      </c>
      <c r="D133" s="35"/>
      <c r="E133" s="34"/>
      <c r="F133" s="37">
        <f>Source!AN74</f>
        <v>6.44</v>
      </c>
      <c r="G133" s="36" t="str">
        <f>Source!DF74</f>
        <v>*1,1)*0,3</v>
      </c>
      <c r="H133" s="34">
        <f>Source!AV74</f>
        <v>1.0669999999999999</v>
      </c>
      <c r="I133" s="45">
        <f>ROUND((ROUND((Source!AE74*Source!AV74*Source!I74),2)),2)</f>
        <v>1.56</v>
      </c>
      <c r="J133" s="34">
        <f>IF(Source!BS74&lt;&gt; 0, Source!BS74, 1)</f>
        <v>46.67</v>
      </c>
      <c r="K133" s="45">
        <f>Source!R74</f>
        <v>72.81</v>
      </c>
      <c r="W133" s="9">
        <f>I133</f>
        <v>1.56</v>
      </c>
    </row>
    <row r="134" spans="1:35" ht="14.25" x14ac:dyDescent="0.2">
      <c r="A134" s="33"/>
      <c r="B134" s="33"/>
      <c r="C134" s="33" t="s">
        <v>249</v>
      </c>
      <c r="D134" s="35" t="s">
        <v>250</v>
      </c>
      <c r="E134" s="34">
        <f>Source!DN74</f>
        <v>112</v>
      </c>
      <c r="F134" s="37"/>
      <c r="G134" s="36"/>
      <c r="H134" s="34"/>
      <c r="I134" s="37">
        <f>SUM(Q129:Q133)</f>
        <v>39.47</v>
      </c>
      <c r="J134" s="34">
        <f>Source!BZ74</f>
        <v>92</v>
      </c>
      <c r="K134" s="37">
        <f>SUM(R129:R133)</f>
        <v>1513.08</v>
      </c>
    </row>
    <row r="135" spans="1:35" ht="14.25" x14ac:dyDescent="0.2">
      <c r="A135" s="33"/>
      <c r="B135" s="33"/>
      <c r="C135" s="33" t="s">
        <v>251</v>
      </c>
      <c r="D135" s="35" t="s">
        <v>250</v>
      </c>
      <c r="E135" s="34">
        <f>Source!DO74</f>
        <v>70</v>
      </c>
      <c r="F135" s="37"/>
      <c r="G135" s="36"/>
      <c r="H135" s="34"/>
      <c r="I135" s="37">
        <f>SUM(S129:S134)</f>
        <v>24.67</v>
      </c>
      <c r="J135" s="34">
        <f>Source!CA74</f>
        <v>43</v>
      </c>
      <c r="K135" s="37">
        <f>SUM(T129:T134)</f>
        <v>707.2</v>
      </c>
    </row>
    <row r="136" spans="1:35" ht="14.25" x14ac:dyDescent="0.2">
      <c r="A136" s="33"/>
      <c r="B136" s="33"/>
      <c r="C136" s="33" t="s">
        <v>258</v>
      </c>
      <c r="D136" s="35" t="s">
        <v>250</v>
      </c>
      <c r="E136" s="34">
        <f>175</f>
        <v>175</v>
      </c>
      <c r="F136" s="37"/>
      <c r="G136" s="36"/>
      <c r="H136" s="34"/>
      <c r="I136" s="37">
        <f>SUM(U129:U135)</f>
        <v>2.73</v>
      </c>
      <c r="J136" s="34">
        <f>160</f>
        <v>160</v>
      </c>
      <c r="K136" s="37">
        <f>SUM(V129:V135)</f>
        <v>116.5</v>
      </c>
    </row>
    <row r="137" spans="1:35" ht="14.25" x14ac:dyDescent="0.2">
      <c r="A137" s="39"/>
      <c r="B137" s="39"/>
      <c r="C137" s="39" t="s">
        <v>252</v>
      </c>
      <c r="D137" s="40" t="s">
        <v>253</v>
      </c>
      <c r="E137" s="41">
        <f>Source!AQ74</f>
        <v>11.8</v>
      </c>
      <c r="F137" s="42"/>
      <c r="G137" s="43" t="str">
        <f>Source!DI74</f>
        <v>*1,1)*0,3</v>
      </c>
      <c r="H137" s="41">
        <f>Source!AV74</f>
        <v>1.0669999999999999</v>
      </c>
      <c r="I137" s="42">
        <f>Source!U74</f>
        <v>2.8606472730000001</v>
      </c>
      <c r="J137" s="41"/>
      <c r="K137" s="42"/>
      <c r="AB137" s="53">
        <f>I137</f>
        <v>2.8606472730000001</v>
      </c>
    </row>
    <row r="138" spans="1:35" ht="15" x14ac:dyDescent="0.25">
      <c r="C138" s="22" t="s">
        <v>254</v>
      </c>
      <c r="H138" s="44">
        <f>I131+I132+I134+I135+I136+0</f>
        <v>114.4</v>
      </c>
      <c r="I138" s="44"/>
      <c r="J138" s="44">
        <f>K131+K132+K134+K135+K136+0</f>
        <v>4154.6000000000004</v>
      </c>
      <c r="K138" s="44"/>
      <c r="O138" s="53">
        <f>I131+I132+I134+I135+I136+0</f>
        <v>114.4</v>
      </c>
      <c r="P138" s="53">
        <f>K131+K132+K134+K135+K136+0</f>
        <v>4154.6000000000004</v>
      </c>
      <c r="X138" s="9">
        <f>IF(Source!BI74&lt;=1,I131+I132+I134+I135+I136-0, 0)</f>
        <v>0</v>
      </c>
      <c r="Y138" s="9">
        <f>IF(Source!BI74=2,I131+I132+I134+I135+I136-0, 0)</f>
        <v>114.4</v>
      </c>
      <c r="Z138" s="9">
        <f>IF(Source!BI74=3,I131+I132+I134+I135+I136-0, 0)</f>
        <v>0</v>
      </c>
      <c r="AA138" s="9">
        <f>IF(Source!BI74=4,I131+I132+I134+I135+I136,0)</f>
        <v>0</v>
      </c>
    </row>
    <row r="140" spans="1:35" ht="15" x14ac:dyDescent="0.25">
      <c r="A140" s="48" t="str">
        <f>CONCATENATE("Итого по разделу: ",IF(Source!G76&lt;&gt;"Новый раздел", Source!G76, ""))</f>
        <v>Итого по разделу: Демонтажные работы</v>
      </c>
      <c r="B140" s="48"/>
      <c r="C140" s="48"/>
      <c r="D140" s="48"/>
      <c r="E140" s="48"/>
      <c r="F140" s="48"/>
      <c r="G140" s="48"/>
      <c r="H140" s="47">
        <f>SUM(O93:O139)</f>
        <v>277.88</v>
      </c>
      <c r="I140" s="46"/>
      <c r="J140" s="47">
        <f>SUM(P93:P139)</f>
        <v>10041.35</v>
      </c>
      <c r="K140" s="46"/>
    </row>
    <row r="141" spans="1:35" hidden="1" x14ac:dyDescent="0.2">
      <c r="A141" s="9" t="s">
        <v>263</v>
      </c>
      <c r="H141" s="9">
        <f>SUM(AC93:AC140)</f>
        <v>0</v>
      </c>
      <c r="J141" s="9">
        <f>SUM(AD93:AD140)</f>
        <v>0</v>
      </c>
    </row>
    <row r="142" spans="1:35" hidden="1" x14ac:dyDescent="0.2">
      <c r="A142" s="9" t="s">
        <v>264</v>
      </c>
      <c r="H142" s="9">
        <f>SUM(AE93:AE141)</f>
        <v>0</v>
      </c>
      <c r="J142" s="9">
        <f>SUM(AF93:AF141)</f>
        <v>0</v>
      </c>
    </row>
    <row r="144" spans="1:35" ht="15" x14ac:dyDescent="0.25">
      <c r="A144" s="48" t="str">
        <f>CONCATENATE("Итого по локальной смете: ",IF(Source!G106&lt;&gt;"Новая локальная смета", Source!G106, ""))</f>
        <v xml:space="preserve">Итого по локальной смете: </v>
      </c>
      <c r="B144" s="48"/>
      <c r="C144" s="48"/>
      <c r="D144" s="48"/>
      <c r="E144" s="48"/>
      <c r="F144" s="48"/>
      <c r="G144" s="48"/>
      <c r="H144" s="47">
        <f>SUM(O29:O143)</f>
        <v>787.11999999999989</v>
      </c>
      <c r="I144" s="46"/>
      <c r="J144" s="47">
        <f>SUM(P29:P143)</f>
        <v>27660.030000000006</v>
      </c>
      <c r="K144" s="46"/>
    </row>
    <row r="145" spans="1:43" hidden="1" x14ac:dyDescent="0.2">
      <c r="A145" s="9" t="s">
        <v>263</v>
      </c>
      <c r="H145" s="9">
        <f>SUM(AC29:AC144)</f>
        <v>0</v>
      </c>
      <c r="J145" s="9">
        <f>SUM(AD29:AD144)</f>
        <v>0</v>
      </c>
    </row>
    <row r="146" spans="1:43" hidden="1" x14ac:dyDescent="0.2">
      <c r="A146" s="9" t="s">
        <v>264</v>
      </c>
      <c r="H146" s="9">
        <f>SUM(AE29:AE145)</f>
        <v>0</v>
      </c>
      <c r="J146" s="9">
        <f>SUM(AF29:AF145)</f>
        <v>0</v>
      </c>
    </row>
    <row r="147" spans="1:43" hidden="1" x14ac:dyDescent="0.2"/>
    <row r="148" spans="1:43" ht="15" hidden="1" x14ac:dyDescent="0.25">
      <c r="A148" s="48" t="str">
        <f>CONCATENATE("Итого по смете: ",IF(Source!G136&lt;&gt;"Новый объект", Source!G136, ""))</f>
        <v>Итого по смете: 08-01-08 Демонтаж КЛ-10 кВ в траншее (временная схема)</v>
      </c>
      <c r="B148" s="48"/>
      <c r="C148" s="48"/>
      <c r="D148" s="48"/>
      <c r="E148" s="48"/>
      <c r="F148" s="48"/>
      <c r="G148" s="48"/>
      <c r="H148" s="47">
        <f>SUM(O1:O147)</f>
        <v>787.11999999999989</v>
      </c>
      <c r="I148" s="46"/>
      <c r="J148" s="47">
        <f>SUM(P1:P147)</f>
        <v>27660.030000000006</v>
      </c>
      <c r="K148" s="46"/>
      <c r="AQ148" s="49" t="str">
        <f>CONCATENATE("Итого по смете: ",IF(Source!G136&lt;&gt;"Новый объект", Source!G136, ""))</f>
        <v>Итого по смете: 08-01-08 Демонтаж КЛ-10 кВ в траншее (временная схема)</v>
      </c>
    </row>
    <row r="149" spans="1:43" hidden="1" x14ac:dyDescent="0.2">
      <c r="A149" s="9" t="s">
        <v>263</v>
      </c>
      <c r="H149" s="9">
        <f>SUM(AC1:AC148)</f>
        <v>0</v>
      </c>
      <c r="J149" s="9">
        <f>SUM(AD1:AD148)</f>
        <v>0</v>
      </c>
    </row>
    <row r="150" spans="1:43" hidden="1" x14ac:dyDescent="0.2">
      <c r="A150" s="9" t="s">
        <v>264</v>
      </c>
      <c r="H150" s="9">
        <f>SUM(AE1:AE149)</f>
        <v>0</v>
      </c>
      <c r="J150" s="9">
        <f>SUM(AF1:AF149)</f>
        <v>0</v>
      </c>
    </row>
    <row r="153" spans="1:43" ht="14.25" x14ac:dyDescent="0.2">
      <c r="A153" s="50" t="s">
        <v>270</v>
      </c>
      <c r="B153" s="50"/>
      <c r="C153" s="51" t="str">
        <f>IF(Source!AC12&lt;&gt;"", Source!AC12," ")</f>
        <v>Начальник сметного отдела</v>
      </c>
      <c r="D153" s="51"/>
      <c r="E153" s="51"/>
      <c r="F153" s="51"/>
      <c r="G153" s="51"/>
      <c r="H153" s="23" t="str">
        <f>IF(Source!AB12&lt;&gt;"", Source!AB12," ")</f>
        <v>Шевченко Е.И.</v>
      </c>
      <c r="I153" s="23"/>
      <c r="J153" s="23"/>
      <c r="K153" s="23"/>
    </row>
    <row r="154" spans="1:43" ht="14.25" x14ac:dyDescent="0.2">
      <c r="A154" s="11"/>
      <c r="B154" s="11"/>
      <c r="C154" s="13" t="s">
        <v>271</v>
      </c>
      <c r="D154" s="13"/>
      <c r="E154" s="13"/>
      <c r="F154" s="13"/>
      <c r="G154" s="13"/>
      <c r="H154" s="11"/>
      <c r="I154" s="11"/>
      <c r="J154" s="11"/>
      <c r="K154" s="11"/>
    </row>
    <row r="155" spans="1:43" ht="14.25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</row>
    <row r="156" spans="1:43" ht="14.25" x14ac:dyDescent="0.2">
      <c r="A156" s="50" t="s">
        <v>272</v>
      </c>
      <c r="B156" s="50"/>
      <c r="C156" s="51" t="str">
        <f>IF(Source!AE12&lt;&gt;"", Source!AE12," ")</f>
        <v xml:space="preserve"> </v>
      </c>
      <c r="D156" s="51"/>
      <c r="E156" s="51"/>
      <c r="F156" s="51"/>
      <c r="G156" s="51"/>
      <c r="H156" s="23" t="str">
        <f>IF(Source!AD12&lt;&gt;"", Source!AD12," ")</f>
        <v xml:space="preserve"> </v>
      </c>
      <c r="I156" s="23"/>
      <c r="J156" s="23"/>
      <c r="K156" s="23"/>
    </row>
    <row r="157" spans="1:43" ht="14.25" x14ac:dyDescent="0.2">
      <c r="A157" s="11"/>
      <c r="B157" s="11"/>
      <c r="C157" s="13" t="s">
        <v>271</v>
      </c>
      <c r="D157" s="13"/>
      <c r="E157" s="13"/>
      <c r="F157" s="13"/>
      <c r="G157" s="13"/>
      <c r="H157" s="11"/>
      <c r="I157" s="11"/>
      <c r="J157" s="11"/>
      <c r="K157" s="11"/>
    </row>
  </sheetData>
  <mergeCells count="60">
    <mergeCell ref="A156:B156"/>
    <mergeCell ref="H156:K156"/>
    <mergeCell ref="C157:G157"/>
    <mergeCell ref="J148:K148"/>
    <mergeCell ref="H148:I148"/>
    <mergeCell ref="A148:G148"/>
    <mergeCell ref="A153:B153"/>
    <mergeCell ref="H153:K153"/>
    <mergeCell ref="C154:G154"/>
    <mergeCell ref="H138:I138"/>
    <mergeCell ref="J138:K138"/>
    <mergeCell ref="J140:K140"/>
    <mergeCell ref="H140:I140"/>
    <mergeCell ref="A140:G140"/>
    <mergeCell ref="J144:K144"/>
    <mergeCell ref="H144:I144"/>
    <mergeCell ref="A144:G144"/>
    <mergeCell ref="B95:J95"/>
    <mergeCell ref="H105:I105"/>
    <mergeCell ref="J105:K105"/>
    <mergeCell ref="H116:I116"/>
    <mergeCell ref="J116:K116"/>
    <mergeCell ref="H127:I127"/>
    <mergeCell ref="J127:K127"/>
    <mergeCell ref="H87:I87"/>
    <mergeCell ref="J87:K87"/>
    <mergeCell ref="J89:K89"/>
    <mergeCell ref="H89:I89"/>
    <mergeCell ref="A89:G89"/>
    <mergeCell ref="A93:K93"/>
    <mergeCell ref="H59:I59"/>
    <mergeCell ref="J59:K59"/>
    <mergeCell ref="H66:I66"/>
    <mergeCell ref="J66:K66"/>
    <mergeCell ref="H77:I77"/>
    <mergeCell ref="J77:K77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  <rowBreaks count="1" manualBreakCount="1"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3712-33D5-4137-AE8A-F2C83D817645}">
  <dimension ref="A1:IK177"/>
  <sheetViews>
    <sheetView workbookViewId="0">
      <selection activeCell="A173" sqref="A173:AX1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172</v>
      </c>
      <c r="C12" s="1">
        <v>0</v>
      </c>
      <c r="D12" s="1">
        <f>ROW(A136)</f>
        <v>136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B136</f>
        <v>172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08-01-08</v>
      </c>
      <c r="G18" s="2" t="str">
        <f t="shared" si="0"/>
        <v>08-01-08 Демонтаж КЛ-10 кВ в траншее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O136</f>
        <v>12424.71</v>
      </c>
      <c r="P18" s="2">
        <f t="shared" si="1"/>
        <v>0</v>
      </c>
      <c r="Q18" s="2">
        <f t="shared" si="1"/>
        <v>1626.21</v>
      </c>
      <c r="R18" s="2">
        <f t="shared" si="1"/>
        <v>679.98</v>
      </c>
      <c r="S18" s="2">
        <f t="shared" si="1"/>
        <v>10798.5</v>
      </c>
      <c r="T18" s="2">
        <f t="shared" si="1"/>
        <v>0</v>
      </c>
      <c r="U18" s="2">
        <f t="shared" si="1"/>
        <v>21.033175806720003</v>
      </c>
      <c r="V18" s="2">
        <f t="shared" si="1"/>
        <v>0</v>
      </c>
      <c r="W18" s="2">
        <f t="shared" si="1"/>
        <v>0</v>
      </c>
      <c r="X18" s="2">
        <f t="shared" si="1"/>
        <v>9620.4</v>
      </c>
      <c r="Y18" s="2">
        <f t="shared" si="1"/>
        <v>4526.9399999999996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27660.03</v>
      </c>
      <c r="AS18" s="2">
        <f t="shared" si="1"/>
        <v>17618.68</v>
      </c>
      <c r="AT18" s="2">
        <f t="shared" si="1"/>
        <v>10041.35</v>
      </c>
      <c r="AU18" s="2">
        <f t="shared" ref="AU18:BZ18" si="2">AU136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ROW(A106)</f>
        <v>106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O106</f>
        <v>12424.71</v>
      </c>
      <c r="P22" s="2">
        <f t="shared" si="8"/>
        <v>0</v>
      </c>
      <c r="Q22" s="2">
        <f t="shared" si="8"/>
        <v>1626.21</v>
      </c>
      <c r="R22" s="2">
        <f t="shared" si="8"/>
        <v>679.98</v>
      </c>
      <c r="S22" s="2">
        <f t="shared" si="8"/>
        <v>10798.5</v>
      </c>
      <c r="T22" s="2">
        <f t="shared" si="8"/>
        <v>0</v>
      </c>
      <c r="U22" s="2">
        <f t="shared" si="8"/>
        <v>21.033175806720003</v>
      </c>
      <c r="V22" s="2">
        <f t="shared" si="8"/>
        <v>0</v>
      </c>
      <c r="W22" s="2">
        <f t="shared" si="8"/>
        <v>0</v>
      </c>
      <c r="X22" s="2">
        <f t="shared" si="8"/>
        <v>9620.4</v>
      </c>
      <c r="Y22" s="2">
        <f t="shared" si="8"/>
        <v>4526.9399999999996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27660.03</v>
      </c>
      <c r="AS22" s="2">
        <f t="shared" si="8"/>
        <v>17618.68</v>
      </c>
      <c r="AT22" s="2">
        <f t="shared" si="8"/>
        <v>10041.35</v>
      </c>
      <c r="AU22" s="2">
        <f t="shared" ref="AU22:BZ22" si="9">AU106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8022.35</v>
      </c>
      <c r="P26" s="2">
        <f t="shared" si="15"/>
        <v>0</v>
      </c>
      <c r="Q26" s="2">
        <f t="shared" si="15"/>
        <v>1167.46</v>
      </c>
      <c r="R26" s="2">
        <f t="shared" si="15"/>
        <v>483.03</v>
      </c>
      <c r="S26" s="2">
        <f t="shared" si="15"/>
        <v>6854.89</v>
      </c>
      <c r="T26" s="2">
        <f t="shared" si="15"/>
        <v>0</v>
      </c>
      <c r="U26" s="2">
        <f t="shared" si="15"/>
        <v>14.079787807800001</v>
      </c>
      <c r="V26" s="2">
        <f t="shared" si="15"/>
        <v>0</v>
      </c>
      <c r="W26" s="2">
        <f t="shared" si="15"/>
        <v>0</v>
      </c>
      <c r="X26" s="2">
        <f t="shared" si="15"/>
        <v>5992.28</v>
      </c>
      <c r="Y26" s="2">
        <f t="shared" si="15"/>
        <v>2831.19</v>
      </c>
      <c r="Z26" s="2">
        <f t="shared" si="15"/>
        <v>0</v>
      </c>
      <c r="AA26" s="2">
        <f t="shared" si="15"/>
        <v>0</v>
      </c>
      <c r="AB26" s="2">
        <f t="shared" si="15"/>
        <v>8022.35</v>
      </c>
      <c r="AC26" s="2">
        <f t="shared" si="15"/>
        <v>0</v>
      </c>
      <c r="AD26" s="2">
        <f t="shared" si="15"/>
        <v>1167.46</v>
      </c>
      <c r="AE26" s="2">
        <f t="shared" si="15"/>
        <v>483.03</v>
      </c>
      <c r="AF26" s="2">
        <f t="shared" si="15"/>
        <v>6854.89</v>
      </c>
      <c r="AG26" s="2">
        <f t="shared" si="15"/>
        <v>0</v>
      </c>
      <c r="AH26" s="2">
        <f t="shared" si="15"/>
        <v>14.079787807800001</v>
      </c>
      <c r="AI26" s="2">
        <f t="shared" si="15"/>
        <v>0</v>
      </c>
      <c r="AJ26" s="2">
        <f t="shared" si="15"/>
        <v>0</v>
      </c>
      <c r="AK26" s="2">
        <f t="shared" si="15"/>
        <v>5992.28</v>
      </c>
      <c r="AL26" s="2">
        <f t="shared" si="15"/>
        <v>2831.19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17618.68</v>
      </c>
      <c r="AS26" s="2">
        <f t="shared" si="15"/>
        <v>17618.68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17618.68</v>
      </c>
      <c r="CB26" s="2">
        <f t="shared" si="17"/>
        <v>17618.68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ROUND(5.43*0.5/100,9)</f>
        <v>2.7150000000000001E-2</v>
      </c>
      <c r="J29">
        <v>0</v>
      </c>
      <c r="K29">
        <f>ROUND(5.43*0.5/100,9)</f>
        <v>2.7150000000000001E-2</v>
      </c>
      <c r="O29">
        <f t="shared" ref="O29:O34" si="21">ROUND(CP29,2)</f>
        <v>4618.93</v>
      </c>
      <c r="P29">
        <f t="shared" ref="P29:P34" si="22">ROUND((ROUND((AC29*AW29*I29),2)*BC29),2)</f>
        <v>0</v>
      </c>
      <c r="Q29">
        <f>(ROUND((ROUND(((((ET29*1.1)*1))*AV29*I29),2)*BB29),2)+ROUND((ROUND(((AE29-(((EU29*1.1)*1)))*AV29*I29),2)*BS29),2))</f>
        <v>0</v>
      </c>
      <c r="R29">
        <f t="shared" ref="R29:R34" si="23">ROUND((ROUND((AE29*AV29*I29),2)*BS29),2)</f>
        <v>0</v>
      </c>
      <c r="S29">
        <f t="shared" ref="S29:S34" si="24">ROUND((ROUND((AF29*AV29*I29),2)*BA29),2)</f>
        <v>4618.93</v>
      </c>
      <c r="T29">
        <f t="shared" ref="T29:T34" si="25">ROUND(CU29*I29,2)</f>
        <v>0</v>
      </c>
      <c r="U29">
        <f t="shared" ref="U29:U34" si="26">CV29*I29</f>
        <v>9.3368884752000021</v>
      </c>
      <c r="V29">
        <f t="shared" ref="V29:V34" si="27">CW29*I29</f>
        <v>0</v>
      </c>
      <c r="W29">
        <f t="shared" ref="W29:W34" si="28">ROUND(CX29*I29,2)</f>
        <v>0</v>
      </c>
      <c r="X29">
        <f t="shared" ref="X29:Y34" si="29">ROUND(CY29,2)</f>
        <v>4018.47</v>
      </c>
      <c r="Y29">
        <f t="shared" si="29"/>
        <v>1893.76</v>
      </c>
      <c r="AA29">
        <v>59526153</v>
      </c>
      <c r="AB29">
        <f t="shared" ref="AB29:AB34" si="30"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 t="shared" ref="AG29:AG34" si="31">ROUND((AP29),6)</f>
        <v>0</v>
      </c>
      <c r="AH29">
        <f>(((EW29*1.1)*1.3))</f>
        <v>275.56100000000004</v>
      </c>
      <c r="AI29">
        <f>(((EX29*1.1)*1))</f>
        <v>0</v>
      </c>
      <c r="AJ29">
        <f t="shared" ref="AJ29:AJ34" si="32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16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216</v>
      </c>
      <c r="CO29">
        <v>0</v>
      </c>
      <c r="CP29">
        <f t="shared" ref="CP29:CP34" si="33">(P29+Q29+S29)</f>
        <v>4618.93</v>
      </c>
      <c r="CQ29">
        <f t="shared" ref="CQ29:CQ34" si="34">ROUND((ROUND((AC29*AW29*1),2)*BC29),2)</f>
        <v>0</v>
      </c>
      <c r="CR29">
        <f>(ROUND((ROUND(((((ET29*1.1)*1))*AV29*1),2)*BB29),2)+ROUND((ROUND(((AE29-(((EU29*1.1)*1)))*AV29*1),2)*BS29),2))</f>
        <v>0</v>
      </c>
      <c r="CS29">
        <f t="shared" ref="CS29:CS34" si="35">ROUND((ROUND((AE29*AV29*1),2)*BS29),2)</f>
        <v>0</v>
      </c>
      <c r="CT29">
        <f t="shared" ref="CT29:CT34" si="36">ROUND((ROUND((AF29*AV29*1),2)*BA29),2)</f>
        <v>170128.02</v>
      </c>
      <c r="CU29">
        <f t="shared" ref="CU29:CU34" si="37">AG29</f>
        <v>0</v>
      </c>
      <c r="CV29">
        <f t="shared" ref="CV29:CV34" si="38">(AH29*AV29)</f>
        <v>343.90012800000005</v>
      </c>
      <c r="CW29">
        <f t="shared" ref="CW29:CX34" si="39">AI29</f>
        <v>0</v>
      </c>
      <c r="CX29">
        <f t="shared" si="39"/>
        <v>0</v>
      </c>
      <c r="CY29">
        <f t="shared" ref="CY29:CY34" si="40">S29*(BZ29/100)</f>
        <v>4018.4691000000003</v>
      </c>
      <c r="CZ29">
        <f t="shared" ref="CZ29:CZ34" si="41">S29*(CA29/100)</f>
        <v>1893.7613000000001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58831455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ref="FR29:FR34" si="42"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4" si="43">ROUND(IF(AND(BH29=3,BI29=3,FS29&lt;&gt;0),P29,0),2)</f>
        <v>0</v>
      </c>
      <c r="GM29">
        <f t="shared" ref="GM29:GM34" si="44">ROUND(O29+X29+Y29+GK29,2)+GX29</f>
        <v>10531.16</v>
      </c>
      <c r="GN29">
        <f t="shared" ref="GN29:GN34" si="45">IF(OR(BI29=0,BI29=1),GM29-GX29,0)</f>
        <v>10531.16</v>
      </c>
      <c r="GO29">
        <f t="shared" ref="GO29:GO34" si="46">IF(BI29=2,GM29-GX29,0)</f>
        <v>0</v>
      </c>
      <c r="GP29">
        <f t="shared" ref="GP29:GP34" si="47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4" si="48">ROUND((GT29),6)</f>
        <v>0</v>
      </c>
      <c r="GW29">
        <v>1</v>
      </c>
      <c r="GX29">
        <f t="shared" ref="GX29:GX34" si="49">ROUND(HC29*I29,2)</f>
        <v>0</v>
      </c>
      <c r="HA29">
        <v>0</v>
      </c>
      <c r="HB29">
        <v>0</v>
      </c>
      <c r="HC29">
        <f t="shared" ref="HC29:HC34" si="50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32</v>
      </c>
      <c r="F30" t="s">
        <v>33</v>
      </c>
      <c r="G30" t="s">
        <v>34</v>
      </c>
      <c r="H30" t="s">
        <v>24</v>
      </c>
      <c r="I30">
        <f>ROUND(5.43*0.5/100,9)</f>
        <v>2.7150000000000001E-2</v>
      </c>
      <c r="J30">
        <v>0</v>
      </c>
      <c r="K30">
        <f>ROUND(5.43*0.5/100,9)</f>
        <v>2.7150000000000001E-2</v>
      </c>
      <c r="O30">
        <f t="shared" si="21"/>
        <v>477.62</v>
      </c>
      <c r="P30">
        <f t="shared" si="22"/>
        <v>0</v>
      </c>
      <c r="Q30">
        <f>(ROUND((ROUND((((ET30*1.1))*AV30*I30),2)*BB30),2)+ROUND((ROUND(((AE30-((EU30*1.1)))*AV30*I30),2)*BS30),2))</f>
        <v>457.55</v>
      </c>
      <c r="R30">
        <f t="shared" si="23"/>
        <v>152.61000000000001</v>
      </c>
      <c r="S30">
        <f t="shared" si="24"/>
        <v>20.07</v>
      </c>
      <c r="T30">
        <f t="shared" si="25"/>
        <v>0</v>
      </c>
      <c r="U30">
        <f t="shared" si="26"/>
        <v>4.2362905200000002E-2</v>
      </c>
      <c r="V30">
        <f t="shared" si="27"/>
        <v>0</v>
      </c>
      <c r="W30">
        <f t="shared" si="28"/>
        <v>0</v>
      </c>
      <c r="X30">
        <f t="shared" si="29"/>
        <v>18.87</v>
      </c>
      <c r="Y30">
        <f t="shared" si="29"/>
        <v>10.24</v>
      </c>
      <c r="AA30">
        <v>59526153</v>
      </c>
      <c r="AB30">
        <f t="shared" si="30"/>
        <v>1038.6420000000001</v>
      </c>
      <c r="AC30">
        <f>ROUND((ES30),6)</f>
        <v>0</v>
      </c>
      <c r="AD30">
        <f>ROUND(((((ET30*1.1))-((EU30*1.1)))+AE30),6)</f>
        <v>1025.2660000000001</v>
      </c>
      <c r="AE30">
        <f t="shared" ref="AE30:AF32" si="51">ROUND(((EU30*1.1)),6)</f>
        <v>101.07899999999999</v>
      </c>
      <c r="AF30">
        <f t="shared" si="51"/>
        <v>13.375999999999999</v>
      </c>
      <c r="AG30">
        <f t="shared" si="31"/>
        <v>0</v>
      </c>
      <c r="AH30">
        <f t="shared" ref="AH30:AI32" si="52">((EW30*1.1))</f>
        <v>1.3089999999999999</v>
      </c>
      <c r="AI30">
        <f t="shared" si="52"/>
        <v>0</v>
      </c>
      <c r="AJ30">
        <f t="shared" si="32"/>
        <v>0</v>
      </c>
      <c r="AK30">
        <v>944.22</v>
      </c>
      <c r="AL30">
        <v>0</v>
      </c>
      <c r="AM30">
        <v>932.06</v>
      </c>
      <c r="AN30">
        <v>91.89</v>
      </c>
      <c r="AO30">
        <v>12.16</v>
      </c>
      <c r="AP30">
        <v>0</v>
      </c>
      <c r="AQ30">
        <v>1.19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46.67</v>
      </c>
      <c r="BB30">
        <v>13.79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2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217</v>
      </c>
      <c r="CO30">
        <v>0</v>
      </c>
      <c r="CP30">
        <f t="shared" si="33"/>
        <v>477.62</v>
      </c>
      <c r="CQ30">
        <f t="shared" si="34"/>
        <v>0</v>
      </c>
      <c r="CR30">
        <f>(ROUND((ROUND((((ET30*1.1))*AV30*1),2)*BB30),2)+ROUND((ROUND(((AE30-((EU30*1.1)))*AV30*1),2)*BS30),2))</f>
        <v>16853.03</v>
      </c>
      <c r="CS30">
        <f t="shared" si="35"/>
        <v>5623.27</v>
      </c>
      <c r="CT30">
        <f t="shared" si="36"/>
        <v>743.92</v>
      </c>
      <c r="CU30">
        <f t="shared" si="37"/>
        <v>0</v>
      </c>
      <c r="CV30">
        <f t="shared" si="38"/>
        <v>1.5603279999999999</v>
      </c>
      <c r="CW30">
        <f t="shared" si="39"/>
        <v>0</v>
      </c>
      <c r="CX30">
        <f t="shared" si="39"/>
        <v>0</v>
      </c>
      <c r="CY30">
        <f t="shared" si="40"/>
        <v>18.8658</v>
      </c>
      <c r="CZ30">
        <f t="shared" si="41"/>
        <v>10.2357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58831441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37</v>
      </c>
      <c r="EM30" t="s">
        <v>38</v>
      </c>
      <c r="EO30" t="s">
        <v>39</v>
      </c>
      <c r="EQ30">
        <v>0</v>
      </c>
      <c r="ER30">
        <v>944.22</v>
      </c>
      <c r="ES30">
        <v>0</v>
      </c>
      <c r="ET30">
        <v>932.06</v>
      </c>
      <c r="EU30">
        <v>91.89</v>
      </c>
      <c r="EV30">
        <v>12.16</v>
      </c>
      <c r="EW30">
        <v>1.19</v>
      </c>
      <c r="EX30">
        <v>0</v>
      </c>
      <c r="EY30">
        <v>0</v>
      </c>
      <c r="FQ30">
        <v>0</v>
      </c>
      <c r="FR30">
        <f t="shared" si="42"/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-1493966349</v>
      </c>
      <c r="GG30">
        <v>2</v>
      </c>
      <c r="GH30">
        <v>1</v>
      </c>
      <c r="GI30">
        <v>2</v>
      </c>
      <c r="GJ30">
        <v>0</v>
      </c>
      <c r="GK30">
        <f>ROUND(R30*(R12)/100,2)</f>
        <v>244.18</v>
      </c>
      <c r="GL30">
        <f t="shared" si="43"/>
        <v>0</v>
      </c>
      <c r="GM30">
        <f t="shared" si="44"/>
        <v>750.91</v>
      </c>
      <c r="GN30">
        <f t="shared" si="45"/>
        <v>750.91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3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40</v>
      </c>
      <c r="F31" t="s">
        <v>41</v>
      </c>
      <c r="G31" t="s">
        <v>42</v>
      </c>
      <c r="H31" t="s">
        <v>43</v>
      </c>
      <c r="I31">
        <f>ROUND(2*3,9)</f>
        <v>6</v>
      </c>
      <c r="J31">
        <v>0</v>
      </c>
      <c r="K31">
        <f>ROUND(2*3,9)</f>
        <v>6</v>
      </c>
      <c r="O31">
        <f t="shared" si="21"/>
        <v>200.68</v>
      </c>
      <c r="P31">
        <f t="shared" si="22"/>
        <v>0</v>
      </c>
      <c r="Q31">
        <f>(ROUND((ROUND((((ET31*1.1))*AV31*I31),2)*BB31),2)+ROUND((ROUND(((AE31-((EU31*1.1)))*AV31*I31),2)*BS31),2))</f>
        <v>0</v>
      </c>
      <c r="R31">
        <f t="shared" si="23"/>
        <v>0</v>
      </c>
      <c r="S31">
        <f t="shared" si="24"/>
        <v>200.68</v>
      </c>
      <c r="T31">
        <f t="shared" si="25"/>
        <v>0</v>
      </c>
      <c r="U31">
        <f t="shared" si="26"/>
        <v>0.35211000000000003</v>
      </c>
      <c r="V31">
        <f t="shared" si="27"/>
        <v>0</v>
      </c>
      <c r="W31">
        <f t="shared" si="28"/>
        <v>0</v>
      </c>
      <c r="X31">
        <f t="shared" si="29"/>
        <v>188.64</v>
      </c>
      <c r="Y31">
        <f t="shared" si="29"/>
        <v>82.28</v>
      </c>
      <c r="AA31">
        <v>59526153</v>
      </c>
      <c r="AB31">
        <f t="shared" si="30"/>
        <v>0.67100000000000004</v>
      </c>
      <c r="AC31">
        <f>ROUND((ES31),6)</f>
        <v>0</v>
      </c>
      <c r="AD31">
        <f>ROUND(((((ET31*1.1))-((EU31*1.1)))+AE31),6)</f>
        <v>0</v>
      </c>
      <c r="AE31">
        <f t="shared" si="51"/>
        <v>0</v>
      </c>
      <c r="AF31">
        <f t="shared" si="51"/>
        <v>0.67100000000000004</v>
      </c>
      <c r="AG31">
        <f t="shared" si="31"/>
        <v>0</v>
      </c>
      <c r="AH31">
        <f t="shared" si="52"/>
        <v>5.5000000000000007E-2</v>
      </c>
      <c r="AI31">
        <f t="shared" si="52"/>
        <v>0</v>
      </c>
      <c r="AJ31">
        <f t="shared" si="32"/>
        <v>0</v>
      </c>
      <c r="AK31">
        <v>0.61</v>
      </c>
      <c r="AL31">
        <v>0</v>
      </c>
      <c r="AM31">
        <v>0</v>
      </c>
      <c r="AN31">
        <v>0</v>
      </c>
      <c r="AO31">
        <v>0.61</v>
      </c>
      <c r="AP31">
        <v>0</v>
      </c>
      <c r="AQ31">
        <v>0.05</v>
      </c>
      <c r="AR31">
        <v>0</v>
      </c>
      <c r="AS31">
        <v>0</v>
      </c>
      <c r="AT31">
        <v>94</v>
      </c>
      <c r="AU31">
        <v>41</v>
      </c>
      <c r="AV31">
        <v>1.0669999999999999</v>
      </c>
      <c r="AW31">
        <v>1.081</v>
      </c>
      <c r="AZ31">
        <v>1</v>
      </c>
      <c r="BA31">
        <v>46.67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236</v>
      </c>
      <c r="BN31">
        <v>0</v>
      </c>
      <c r="BO31" t="s">
        <v>41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217</v>
      </c>
      <c r="CO31">
        <v>0</v>
      </c>
      <c r="CP31">
        <f t="shared" si="33"/>
        <v>200.68</v>
      </c>
      <c r="CQ31">
        <f t="shared" si="34"/>
        <v>0</v>
      </c>
      <c r="CR31">
        <f>(ROUND((ROUND((((ET31*1.1))*AV31*1),2)*BB31),2)+ROUND((ROUND(((AE31-((EU31*1.1)))*AV31*1),2)*BS31),2))</f>
        <v>0</v>
      </c>
      <c r="CS31">
        <f t="shared" si="35"/>
        <v>0</v>
      </c>
      <c r="CT31">
        <f t="shared" si="36"/>
        <v>33.6</v>
      </c>
      <c r="CU31">
        <f t="shared" si="37"/>
        <v>0</v>
      </c>
      <c r="CV31">
        <f t="shared" si="38"/>
        <v>5.8685000000000008E-2</v>
      </c>
      <c r="CW31">
        <f t="shared" si="39"/>
        <v>0</v>
      </c>
      <c r="CX31">
        <f t="shared" si="39"/>
        <v>0</v>
      </c>
      <c r="CY31">
        <f t="shared" si="40"/>
        <v>188.63919999999999</v>
      </c>
      <c r="CZ31">
        <f t="shared" si="41"/>
        <v>82.278800000000004</v>
      </c>
      <c r="DB31">
        <v>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1.0669999999999999</v>
      </c>
      <c r="DQ31">
        <v>1.081</v>
      </c>
      <c r="DU31">
        <v>1013</v>
      </c>
      <c r="DV31" t="s">
        <v>43</v>
      </c>
      <c r="DW31" t="s">
        <v>43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58831631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236</v>
      </c>
      <c r="EL31" t="s">
        <v>45</v>
      </c>
      <c r="EM31" t="s">
        <v>46</v>
      </c>
      <c r="EO31" t="s">
        <v>39</v>
      </c>
      <c r="EQ31">
        <v>0</v>
      </c>
      <c r="ER31">
        <v>0.61</v>
      </c>
      <c r="ES31">
        <v>0</v>
      </c>
      <c r="ET31">
        <v>0</v>
      </c>
      <c r="EU31">
        <v>0</v>
      </c>
      <c r="EV31">
        <v>0.61</v>
      </c>
      <c r="EW31">
        <v>0.05</v>
      </c>
      <c r="EX31">
        <v>0</v>
      </c>
      <c r="EY31">
        <v>0</v>
      </c>
      <c r="FQ31">
        <v>0</v>
      </c>
      <c r="FR31">
        <f t="shared" si="42"/>
        <v>0</v>
      </c>
      <c r="FS31">
        <v>2</v>
      </c>
      <c r="FX31">
        <v>114</v>
      </c>
      <c r="FY31">
        <v>80</v>
      </c>
      <c r="GA31" t="s">
        <v>3</v>
      </c>
      <c r="GD31">
        <v>0</v>
      </c>
      <c r="GF31">
        <v>1234101332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3"/>
        <v>0</v>
      </c>
      <c r="GM31">
        <f t="shared" si="44"/>
        <v>471.6</v>
      </c>
      <c r="GN31">
        <f t="shared" si="45"/>
        <v>471.6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47</v>
      </c>
      <c r="F32" t="s">
        <v>48</v>
      </c>
      <c r="G32" t="s">
        <v>49</v>
      </c>
      <c r="H32" t="s">
        <v>24</v>
      </c>
      <c r="I32">
        <f>ROUND(I29,9)</f>
        <v>2.7150000000000001E-2</v>
      </c>
      <c r="J32">
        <v>0</v>
      </c>
      <c r="K32">
        <f>ROUND(I29,9)</f>
        <v>2.7150000000000001E-2</v>
      </c>
      <c r="O32">
        <f t="shared" si="21"/>
        <v>1828.53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1828.53</v>
      </c>
      <c r="T32">
        <f t="shared" si="25"/>
        <v>0</v>
      </c>
      <c r="U32">
        <f t="shared" si="26"/>
        <v>3.9895435008</v>
      </c>
      <c r="V32">
        <f t="shared" si="27"/>
        <v>0</v>
      </c>
      <c r="W32">
        <f t="shared" si="28"/>
        <v>0</v>
      </c>
      <c r="X32">
        <f t="shared" si="29"/>
        <v>1590.82</v>
      </c>
      <c r="Y32">
        <f t="shared" si="29"/>
        <v>749.7</v>
      </c>
      <c r="AA32">
        <v>59526153</v>
      </c>
      <c r="AB32">
        <f t="shared" si="30"/>
        <v>1156.2429999999999</v>
      </c>
      <c r="AC32">
        <f>ROUND((ES32),6)</f>
        <v>0</v>
      </c>
      <c r="AD32">
        <f>ROUND(((((ET32*1.1))-((EU32*1.1)))+AE32),6)</f>
        <v>0</v>
      </c>
      <c r="AE32">
        <f t="shared" si="51"/>
        <v>0</v>
      </c>
      <c r="AF32">
        <f t="shared" si="51"/>
        <v>1156.2429999999999</v>
      </c>
      <c r="AG32">
        <f t="shared" si="31"/>
        <v>0</v>
      </c>
      <c r="AH32">
        <f t="shared" si="52"/>
        <v>117.74400000000001</v>
      </c>
      <c r="AI32">
        <f t="shared" si="52"/>
        <v>0</v>
      </c>
      <c r="AJ32">
        <f t="shared" si="32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87</v>
      </c>
      <c r="AU32">
        <v>41</v>
      </c>
      <c r="AV32">
        <v>1.248</v>
      </c>
      <c r="AW32">
        <v>1</v>
      </c>
      <c r="AZ32">
        <v>1</v>
      </c>
      <c r="BA32">
        <v>46.67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50</v>
      </c>
      <c r="BM32">
        <v>16</v>
      </c>
      <c r="BN32">
        <v>0</v>
      </c>
      <c r="BO32" t="s">
        <v>48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217</v>
      </c>
      <c r="CO32">
        <v>0</v>
      </c>
      <c r="CP32">
        <f t="shared" si="33"/>
        <v>1828.53</v>
      </c>
      <c r="CQ32">
        <f t="shared" si="34"/>
        <v>0</v>
      </c>
      <c r="CR32">
        <f>(ROUND((ROUND((((ET32*1.1))*AV32*1),2)*BB32),2)+ROUND((ROUND(((AE32-((EU32*1.1)))*AV32*1),2)*BS32),2))</f>
        <v>0</v>
      </c>
      <c r="CS32">
        <f t="shared" si="35"/>
        <v>0</v>
      </c>
      <c r="CT32">
        <f t="shared" si="36"/>
        <v>67344.34</v>
      </c>
      <c r="CU32">
        <f t="shared" si="37"/>
        <v>0</v>
      </c>
      <c r="CV32">
        <f t="shared" si="38"/>
        <v>146.944512</v>
      </c>
      <c r="CW32">
        <f t="shared" si="39"/>
        <v>0</v>
      </c>
      <c r="CX32">
        <f t="shared" si="39"/>
        <v>0</v>
      </c>
      <c r="CY32">
        <f t="shared" si="40"/>
        <v>1590.8210999999999</v>
      </c>
      <c r="CZ32">
        <f t="shared" si="41"/>
        <v>749.69729999999993</v>
      </c>
      <c r="DB32">
        <v>5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1.248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58831455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16</v>
      </c>
      <c r="EL32" t="s">
        <v>29</v>
      </c>
      <c r="EM32" t="s">
        <v>30</v>
      </c>
      <c r="EO32" t="s">
        <v>39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f t="shared" si="42"/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-2082133686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3"/>
        <v>0</v>
      </c>
      <c r="GM32">
        <f t="shared" si="44"/>
        <v>4169.05</v>
      </c>
      <c r="GN32">
        <f t="shared" si="45"/>
        <v>4169.05</v>
      </c>
      <c r="GO32">
        <f t="shared" si="46"/>
        <v>0</v>
      </c>
      <c r="GP32">
        <f t="shared" si="47"/>
        <v>0</v>
      </c>
      <c r="GR32">
        <v>0</v>
      </c>
      <c r="GS32">
        <v>3</v>
      </c>
      <c r="GT32">
        <v>0</v>
      </c>
      <c r="GU32" t="s">
        <v>3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51</v>
      </c>
      <c r="F33" t="s">
        <v>33</v>
      </c>
      <c r="G33" t="s">
        <v>52</v>
      </c>
      <c r="H33" t="s">
        <v>24</v>
      </c>
      <c r="I33">
        <f>ROUND(5.43*0.5/100,9)</f>
        <v>2.7150000000000001E-2</v>
      </c>
      <c r="J33">
        <v>0</v>
      </c>
      <c r="K33">
        <f>ROUND(5.43*0.5/100,9)</f>
        <v>2.7150000000000001E-2</v>
      </c>
      <c r="O33">
        <f t="shared" si="21"/>
        <v>422.04</v>
      </c>
      <c r="P33">
        <f t="shared" si="22"/>
        <v>0</v>
      </c>
      <c r="Q33">
        <f>(ROUND((ROUND(((((ET33*0.9)*1.1))*AV33*I33),2)*BB33),2)+ROUND((ROUND(((AE33-(((EU33*0.9)*1.1)))*AV33*I33),2)*BS33),2))</f>
        <v>411.77</v>
      </c>
      <c r="R33">
        <f t="shared" si="23"/>
        <v>137.21</v>
      </c>
      <c r="S33">
        <f t="shared" si="24"/>
        <v>10.27</v>
      </c>
      <c r="T33">
        <f t="shared" si="25"/>
        <v>0</v>
      </c>
      <c r="U33">
        <f t="shared" si="26"/>
        <v>2.1181452600000001E-2</v>
      </c>
      <c r="V33">
        <f t="shared" si="27"/>
        <v>0</v>
      </c>
      <c r="W33">
        <f t="shared" si="28"/>
        <v>0</v>
      </c>
      <c r="X33">
        <f t="shared" si="29"/>
        <v>9.65</v>
      </c>
      <c r="Y33">
        <f t="shared" si="29"/>
        <v>5.24</v>
      </c>
      <c r="AA33">
        <v>59526153</v>
      </c>
      <c r="AB33">
        <f t="shared" si="30"/>
        <v>929.42740000000003</v>
      </c>
      <c r="AC33">
        <f>ROUND(((ES33*1)),6)</f>
        <v>0</v>
      </c>
      <c r="AD33">
        <f>ROUND((((((ET33*0.9)*1.1))-(((EU33*0.9)*1.1)))+AE33),6)</f>
        <v>922.73940000000005</v>
      </c>
      <c r="AE33">
        <f>ROUND((((EU33*0.9)*1.1)),6)</f>
        <v>90.971100000000007</v>
      </c>
      <c r="AF33">
        <f>ROUND((((EV33*0.5)*1.1)),6)</f>
        <v>6.6879999999999997</v>
      </c>
      <c r="AG33">
        <f t="shared" si="31"/>
        <v>0</v>
      </c>
      <c r="AH33">
        <f>(((EW33*0.5)*1.1))</f>
        <v>0.65449999999999997</v>
      </c>
      <c r="AI33">
        <f>(((EX33*0.9)*1.1))</f>
        <v>0</v>
      </c>
      <c r="AJ33">
        <f t="shared" si="32"/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2</v>
      </c>
      <c r="BN33">
        <v>0</v>
      </c>
      <c r="BO33" t="s">
        <v>33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218</v>
      </c>
      <c r="CO33">
        <v>0</v>
      </c>
      <c r="CP33">
        <f t="shared" si="33"/>
        <v>422.03999999999996</v>
      </c>
      <c r="CQ33">
        <f t="shared" si="34"/>
        <v>0</v>
      </c>
      <c r="CR33">
        <f>(ROUND((ROUND(((((ET33*0.9)*1.1))*AV33*1),2)*BB33),2)+ROUND((ROUND(((AE33-(((EU33*0.9)*1.1)))*AV33*1),2)*BS33),2))</f>
        <v>15167.76</v>
      </c>
      <c r="CS33">
        <f t="shared" si="35"/>
        <v>5060.8900000000003</v>
      </c>
      <c r="CT33">
        <f t="shared" si="36"/>
        <v>371.96</v>
      </c>
      <c r="CU33">
        <f t="shared" si="37"/>
        <v>0</v>
      </c>
      <c r="CV33">
        <f t="shared" si="38"/>
        <v>0.78016399999999997</v>
      </c>
      <c r="CW33">
        <f t="shared" si="39"/>
        <v>0</v>
      </c>
      <c r="CX33">
        <f t="shared" si="39"/>
        <v>0</v>
      </c>
      <c r="CY33">
        <f t="shared" si="40"/>
        <v>9.6537999999999986</v>
      </c>
      <c r="CZ33">
        <f t="shared" si="41"/>
        <v>5.2377000000000002</v>
      </c>
      <c r="DB33">
        <v>6</v>
      </c>
      <c r="DC33" t="s">
        <v>3</v>
      </c>
      <c r="DD33" t="s">
        <v>26</v>
      </c>
      <c r="DE33" t="s">
        <v>53</v>
      </c>
      <c r="DF33" t="s">
        <v>53</v>
      </c>
      <c r="DG33" t="s">
        <v>54</v>
      </c>
      <c r="DH33" t="s">
        <v>3</v>
      </c>
      <c r="DI33" t="s">
        <v>54</v>
      </c>
      <c r="DJ33" t="s">
        <v>53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58831441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</v>
      </c>
      <c r="EL33" t="s">
        <v>37</v>
      </c>
      <c r="EM33" t="s">
        <v>38</v>
      </c>
      <c r="EO33" t="s">
        <v>55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-1562113828</v>
      </c>
      <c r="GG33">
        <v>2</v>
      </c>
      <c r="GH33">
        <v>1</v>
      </c>
      <c r="GI33">
        <v>2</v>
      </c>
      <c r="GJ33">
        <v>0</v>
      </c>
      <c r="GK33">
        <f>ROUND(R33*(R12)/100,2)</f>
        <v>219.54</v>
      </c>
      <c r="GL33">
        <f t="shared" si="43"/>
        <v>0</v>
      </c>
      <c r="GM33">
        <f t="shared" si="44"/>
        <v>656.47</v>
      </c>
      <c r="GN33">
        <f t="shared" si="45"/>
        <v>656.47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56</v>
      </c>
      <c r="F34" t="s">
        <v>57</v>
      </c>
      <c r="G34" t="s">
        <v>58</v>
      </c>
      <c r="H34" t="s">
        <v>59</v>
      </c>
      <c r="I34">
        <f>ROUND(I33,9)</f>
        <v>2.7150000000000001E-2</v>
      </c>
      <c r="J34">
        <v>0</v>
      </c>
      <c r="K34">
        <f>ROUND(I33,9)</f>
        <v>2.7150000000000001E-2</v>
      </c>
      <c r="O34">
        <f t="shared" si="21"/>
        <v>474.55</v>
      </c>
      <c r="P34">
        <f t="shared" si="22"/>
        <v>0</v>
      </c>
      <c r="Q34">
        <f>(ROUND((ROUND((((ET34*1.1))*AV34*I34),2)*BB34),2)+ROUND((ROUND(((AE34-((EU34*1.1)))*AV34*I34),2)*BS34),2))</f>
        <v>298.14</v>
      </c>
      <c r="R34">
        <f t="shared" si="23"/>
        <v>193.21</v>
      </c>
      <c r="S34">
        <f t="shared" si="24"/>
        <v>176.41</v>
      </c>
      <c r="T34">
        <f t="shared" si="25"/>
        <v>0</v>
      </c>
      <c r="U34">
        <f t="shared" si="26"/>
        <v>0.33770147400000006</v>
      </c>
      <c r="V34">
        <f t="shared" si="27"/>
        <v>0</v>
      </c>
      <c r="W34">
        <f t="shared" si="28"/>
        <v>0</v>
      </c>
      <c r="X34">
        <f t="shared" si="29"/>
        <v>165.83</v>
      </c>
      <c r="Y34">
        <f t="shared" si="29"/>
        <v>89.97</v>
      </c>
      <c r="AA34">
        <v>59526153</v>
      </c>
      <c r="AB34">
        <f t="shared" si="30"/>
        <v>613.87699999999995</v>
      </c>
      <c r="AC34">
        <f>ROUND((ES34),6)</f>
        <v>0</v>
      </c>
      <c r="AD34">
        <f>ROUND(((((ET34*1.1))-((EU34*1.1)))+AE34),6)</f>
        <v>481.06299999999999</v>
      </c>
      <c r="AE34">
        <f>ROUND(((EU34*1.1)),6)</f>
        <v>145.761</v>
      </c>
      <c r="AF34">
        <f>ROUND(((EV34*1.1)),6)</f>
        <v>132.81399999999999</v>
      </c>
      <c r="AG34">
        <f t="shared" si="31"/>
        <v>0</v>
      </c>
      <c r="AH34">
        <f>((EW34*1.1))</f>
        <v>11.880000000000003</v>
      </c>
      <c r="AI34">
        <f>((EX34*1.1))</f>
        <v>0</v>
      </c>
      <c r="AJ34">
        <f t="shared" si="32"/>
        <v>0</v>
      </c>
      <c r="AK34">
        <v>558.07000000000005</v>
      </c>
      <c r="AL34">
        <v>0</v>
      </c>
      <c r="AM34">
        <v>437.33</v>
      </c>
      <c r="AN34">
        <v>132.51</v>
      </c>
      <c r="AO34">
        <v>120.74</v>
      </c>
      <c r="AP34">
        <v>0</v>
      </c>
      <c r="AQ34">
        <v>10.8</v>
      </c>
      <c r="AR34">
        <v>0</v>
      </c>
      <c r="AS34">
        <v>0</v>
      </c>
      <c r="AT34">
        <v>94</v>
      </c>
      <c r="AU34">
        <v>51</v>
      </c>
      <c r="AV34">
        <v>1.0469999999999999</v>
      </c>
      <c r="AW34">
        <v>1</v>
      </c>
      <c r="AZ34">
        <v>1</v>
      </c>
      <c r="BA34">
        <v>46.67</v>
      </c>
      <c r="BB34">
        <v>21.81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60</v>
      </c>
      <c r="BM34">
        <v>10</v>
      </c>
      <c r="BN34">
        <v>0</v>
      </c>
      <c r="BO34" t="s">
        <v>57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217</v>
      </c>
      <c r="CO34">
        <v>0</v>
      </c>
      <c r="CP34">
        <f t="shared" si="33"/>
        <v>474.54999999999995</v>
      </c>
      <c r="CQ34">
        <f t="shared" si="34"/>
        <v>0</v>
      </c>
      <c r="CR34">
        <f>(ROUND((ROUND((((ET34*1.1))*AV34*1),2)*BB34),2)+ROUND((ROUND(((AE34-((EU34*1.1)))*AV34*1),2)*BS34),2))</f>
        <v>10985.04</v>
      </c>
      <c r="CS34">
        <f t="shared" si="35"/>
        <v>7122.31</v>
      </c>
      <c r="CT34">
        <f t="shared" si="36"/>
        <v>6489.93</v>
      </c>
      <c r="CU34">
        <f t="shared" si="37"/>
        <v>0</v>
      </c>
      <c r="CV34">
        <f t="shared" si="38"/>
        <v>12.438360000000001</v>
      </c>
      <c r="CW34">
        <f t="shared" si="39"/>
        <v>0</v>
      </c>
      <c r="CX34">
        <f t="shared" si="39"/>
        <v>0</v>
      </c>
      <c r="CY34">
        <f t="shared" si="40"/>
        <v>165.82539999999997</v>
      </c>
      <c r="CZ34">
        <f t="shared" si="41"/>
        <v>89.969099999999997</v>
      </c>
      <c r="DB34">
        <v>8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1.0469999999999999</v>
      </c>
      <c r="DQ34">
        <v>1</v>
      </c>
      <c r="DU34">
        <v>1013</v>
      </c>
      <c r="DV34" t="s">
        <v>59</v>
      </c>
      <c r="DW34" t="s">
        <v>59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58831449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10</v>
      </c>
      <c r="EL34" t="s">
        <v>61</v>
      </c>
      <c r="EM34" t="s">
        <v>62</v>
      </c>
      <c r="EO34" t="s">
        <v>39</v>
      </c>
      <c r="EQ34">
        <v>0</v>
      </c>
      <c r="ER34">
        <v>558.07000000000005</v>
      </c>
      <c r="ES34">
        <v>0</v>
      </c>
      <c r="ET34">
        <v>437.33</v>
      </c>
      <c r="EU34">
        <v>132.51</v>
      </c>
      <c r="EV34">
        <v>120.74</v>
      </c>
      <c r="EW34">
        <v>10.8</v>
      </c>
      <c r="EX34">
        <v>0</v>
      </c>
      <c r="EY34">
        <v>0</v>
      </c>
      <c r="FQ34">
        <v>0</v>
      </c>
      <c r="FR34">
        <f t="shared" si="42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-434769968</v>
      </c>
      <c r="GG34">
        <v>2</v>
      </c>
      <c r="GH34">
        <v>1</v>
      </c>
      <c r="GI34">
        <v>2</v>
      </c>
      <c r="GJ34">
        <v>0</v>
      </c>
      <c r="GK34">
        <f>ROUND(R34*(R12)/100,2)</f>
        <v>309.14</v>
      </c>
      <c r="GL34">
        <f t="shared" si="43"/>
        <v>0</v>
      </c>
      <c r="GM34">
        <f t="shared" si="44"/>
        <v>1039.49</v>
      </c>
      <c r="GN34">
        <f t="shared" si="45"/>
        <v>1039.49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3">ROUND(AB36,2)</f>
        <v>8022.35</v>
      </c>
      <c r="P36" s="2">
        <f t="shared" si="53"/>
        <v>0</v>
      </c>
      <c r="Q36" s="2">
        <f t="shared" si="53"/>
        <v>1167.46</v>
      </c>
      <c r="R36" s="2">
        <f t="shared" si="53"/>
        <v>483.03</v>
      </c>
      <c r="S36" s="2">
        <f t="shared" si="53"/>
        <v>6854.89</v>
      </c>
      <c r="T36" s="2">
        <f t="shared" si="53"/>
        <v>0</v>
      </c>
      <c r="U36" s="2">
        <f>AH36</f>
        <v>14.079787807800001</v>
      </c>
      <c r="V36" s="2">
        <f>AI36</f>
        <v>0</v>
      </c>
      <c r="W36" s="2">
        <f>ROUND(AJ36,2)</f>
        <v>0</v>
      </c>
      <c r="X36" s="2">
        <f>ROUND(AK36,2)</f>
        <v>5992.28</v>
      </c>
      <c r="Y36" s="2">
        <f>ROUND(AL36,2)</f>
        <v>2831.19</v>
      </c>
      <c r="Z36" s="2"/>
      <c r="AA36" s="2"/>
      <c r="AB36" s="2">
        <f>ROUND(SUMIF(AA28:AA34,"=59526153",O28:O34),2)</f>
        <v>8022.35</v>
      </c>
      <c r="AC36" s="2">
        <f>ROUND(SUMIF(AA28:AA34,"=59526153",P28:P34),2)</f>
        <v>0</v>
      </c>
      <c r="AD36" s="2">
        <f>ROUND(SUMIF(AA28:AA34,"=59526153",Q28:Q34),2)</f>
        <v>1167.46</v>
      </c>
      <c r="AE36" s="2">
        <f>ROUND(SUMIF(AA28:AA34,"=59526153",R28:R34),2)</f>
        <v>483.03</v>
      </c>
      <c r="AF36" s="2">
        <f>ROUND(SUMIF(AA28:AA34,"=59526153",S28:S34),2)</f>
        <v>6854.89</v>
      </c>
      <c r="AG36" s="2">
        <f>ROUND(SUMIF(AA28:AA34,"=59526153",T28:T34),2)</f>
        <v>0</v>
      </c>
      <c r="AH36" s="2">
        <f>SUMIF(AA28:AA34,"=59526153",U28:U34)</f>
        <v>14.079787807800001</v>
      </c>
      <c r="AI36" s="2">
        <f>SUMIF(AA28:AA34,"=59526153",V28:V34)</f>
        <v>0</v>
      </c>
      <c r="AJ36" s="2">
        <f>ROUND(SUMIF(AA28:AA34,"=59526153",W28:W34),2)</f>
        <v>0</v>
      </c>
      <c r="AK36" s="2">
        <f>ROUND(SUMIF(AA28:AA34,"=59526153",X28:X34),2)</f>
        <v>5992.28</v>
      </c>
      <c r="AL36" s="2">
        <f>ROUND(SUMIF(AA28:AA34,"=59526153",Y28:Y34),2)</f>
        <v>2831.19</v>
      </c>
      <c r="AM36" s="2"/>
      <c r="AN36" s="2"/>
      <c r="AO36" s="2">
        <f t="shared" ref="AO36:BD36" si="54">ROUND(BX36,2)</f>
        <v>0</v>
      </c>
      <c r="AP36" s="2">
        <f t="shared" si="54"/>
        <v>0</v>
      </c>
      <c r="AQ36" s="2">
        <f t="shared" si="54"/>
        <v>0</v>
      </c>
      <c r="AR36" s="2">
        <f t="shared" si="54"/>
        <v>17618.68</v>
      </c>
      <c r="AS36" s="2">
        <f t="shared" si="54"/>
        <v>17618.68</v>
      </c>
      <c r="AT36" s="2">
        <f t="shared" si="54"/>
        <v>0</v>
      </c>
      <c r="AU36" s="2">
        <f t="shared" si="54"/>
        <v>0</v>
      </c>
      <c r="AV36" s="2">
        <f t="shared" si="54"/>
        <v>0</v>
      </c>
      <c r="AW36" s="2">
        <f t="shared" si="54"/>
        <v>0</v>
      </c>
      <c r="AX36" s="2">
        <f t="shared" si="54"/>
        <v>0</v>
      </c>
      <c r="AY36" s="2">
        <f t="shared" si="54"/>
        <v>0</v>
      </c>
      <c r="AZ36" s="2">
        <f t="shared" si="54"/>
        <v>0</v>
      </c>
      <c r="BA36" s="2">
        <f t="shared" si="54"/>
        <v>0</v>
      </c>
      <c r="BB36" s="2">
        <f t="shared" si="54"/>
        <v>0</v>
      </c>
      <c r="BC36" s="2">
        <f t="shared" si="54"/>
        <v>0</v>
      </c>
      <c r="BD36" s="2">
        <f t="shared" si="54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ROUND(SUMIF(AA28:AA34,"=59526153",FQ28:FQ34),2)</f>
        <v>0</v>
      </c>
      <c r="BY36" s="2">
        <f>ROUND(SUMIF(AA28:AA34,"=59526153",FR28:FR34),2)</f>
        <v>0</v>
      </c>
      <c r="BZ36" s="2">
        <f>ROUND(SUMIF(AA28:AA34,"=59526153",GL28:GL34),2)</f>
        <v>0</v>
      </c>
      <c r="CA36" s="2">
        <f>ROUND(SUMIF(AA28:AA34,"=59526153",GM28:GM34),2)</f>
        <v>17618.68</v>
      </c>
      <c r="CB36" s="2">
        <f>ROUND(SUMIF(AA28:AA34,"=59526153",GN28:GN34),2)</f>
        <v>17618.68</v>
      </c>
      <c r="CC36" s="2">
        <f>ROUND(SUMIF(AA28:AA34,"=59526153",GO28:GO34),2)</f>
        <v>0</v>
      </c>
      <c r="CD36" s="2">
        <f>ROUND(SUMIF(AA28:AA34,"=59526153",GP28:GP34),2)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ROUND(SUMIF(AA28:AA34,"=59526153",GX28:GX34),2)</f>
        <v>0</v>
      </c>
      <c r="CK36" s="2">
        <f>ROUND(SUMIF(AA28:AA34,"=59526153",GY28:GY34),2)</f>
        <v>0</v>
      </c>
      <c r="CL36" s="2">
        <f>ROUND(SUMIF(AA28:AA34,"=59526153",GZ28:GZ34),2)</f>
        <v>0</v>
      </c>
      <c r="CM36" s="2">
        <f>ROUND(SUMIF(AA28:AA34,"=59526153",HD28:HD34),2)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8022.35</v>
      </c>
      <c r="G38" s="4" t="s">
        <v>63</v>
      </c>
      <c r="H38" s="4" t="s">
        <v>64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8022.35</v>
      </c>
      <c r="X38" s="4">
        <v>1</v>
      </c>
      <c r="Y38" s="4">
        <v>8022.35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65</v>
      </c>
      <c r="H39" s="4" t="s">
        <v>66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67</v>
      </c>
      <c r="H40" s="4" t="s">
        <v>68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69</v>
      </c>
      <c r="H41" s="4" t="s">
        <v>70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71</v>
      </c>
      <c r="H42" s="4" t="s">
        <v>72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73</v>
      </c>
      <c r="H43" s="4" t="s">
        <v>74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75</v>
      </c>
      <c r="H44" s="4" t="s">
        <v>76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77</v>
      </c>
      <c r="H45" s="4" t="s">
        <v>78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79</v>
      </c>
      <c r="H46" s="4" t="s">
        <v>80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81</v>
      </c>
      <c r="H47" s="4" t="s">
        <v>82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1167.46</v>
      </c>
      <c r="G48" s="4" t="s">
        <v>83</v>
      </c>
      <c r="H48" s="4" t="s">
        <v>84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1167.46</v>
      </c>
      <c r="X48" s="4">
        <v>1</v>
      </c>
      <c r="Y48" s="4">
        <v>1167.46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85</v>
      </c>
      <c r="H49" s="4" t="s">
        <v>86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483.03</v>
      </c>
      <c r="G50" s="4" t="s">
        <v>87</v>
      </c>
      <c r="H50" s="4" t="s">
        <v>88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483.03</v>
      </c>
      <c r="X50" s="4">
        <v>1</v>
      </c>
      <c r="Y50" s="4">
        <v>483.03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6854.89</v>
      </c>
      <c r="G51" s="4" t="s">
        <v>89</v>
      </c>
      <c r="H51" s="4" t="s">
        <v>90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6854.89</v>
      </c>
      <c r="X51" s="4">
        <v>1</v>
      </c>
      <c r="Y51" s="4">
        <v>6854.89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91</v>
      </c>
      <c r="H52" s="4" t="s">
        <v>92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17618.68</v>
      </c>
      <c r="G53" s="4" t="s">
        <v>93</v>
      </c>
      <c r="H53" s="4" t="s">
        <v>94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17618.68</v>
      </c>
      <c r="X53" s="4">
        <v>1</v>
      </c>
      <c r="Y53" s="4">
        <v>17618.68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95</v>
      </c>
      <c r="H54" s="4" t="s">
        <v>96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97</v>
      </c>
      <c r="H55" s="4" t="s">
        <v>98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99</v>
      </c>
      <c r="H56" s="4" t="s">
        <v>100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101</v>
      </c>
      <c r="H57" s="4" t="s">
        <v>102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14.079787807800001</v>
      </c>
      <c r="G58" s="4" t="s">
        <v>103</v>
      </c>
      <c r="H58" s="4" t="s">
        <v>104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14.079787807799999</v>
      </c>
      <c r="X58" s="4">
        <v>1</v>
      </c>
      <c r="Y58" s="4">
        <v>14.079787807799999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105</v>
      </c>
      <c r="H59" s="4" t="s">
        <v>106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107</v>
      </c>
      <c r="H60" s="4" t="s">
        <v>108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109</v>
      </c>
      <c r="H61" s="4" t="s">
        <v>110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5992.28</v>
      </c>
      <c r="G62" s="4" t="s">
        <v>111</v>
      </c>
      <c r="H62" s="4" t="s">
        <v>112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5992.28</v>
      </c>
      <c r="X62" s="4">
        <v>1</v>
      </c>
      <c r="Y62" s="4">
        <v>5992.28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2831.19</v>
      </c>
      <c r="G63" s="4" t="s">
        <v>113</v>
      </c>
      <c r="H63" s="4" t="s">
        <v>114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2831.19</v>
      </c>
      <c r="X63" s="4">
        <v>1</v>
      </c>
      <c r="Y63" s="4">
        <v>2831.19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17618.68</v>
      </c>
      <c r="G64" s="4" t="s">
        <v>115</v>
      </c>
      <c r="H64" s="4" t="s">
        <v>116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17618.68</v>
      </c>
      <c r="X64" s="4">
        <v>1</v>
      </c>
      <c r="Y64" s="4">
        <v>17618.68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ROW(A76)</f>
        <v>76</v>
      </c>
      <c r="E66" s="1"/>
      <c r="F66" s="1" t="s">
        <v>18</v>
      </c>
      <c r="G66" s="1" t="s">
        <v>117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5">B76</f>
        <v>1</v>
      </c>
      <c r="C68" s="2">
        <f t="shared" si="55"/>
        <v>4</v>
      </c>
      <c r="D68" s="2">
        <f t="shared" si="55"/>
        <v>66</v>
      </c>
      <c r="E68" s="2">
        <f t="shared" si="55"/>
        <v>0</v>
      </c>
      <c r="F68" s="2" t="str">
        <f t="shared" si="55"/>
        <v>Новый раздел</v>
      </c>
      <c r="G68" s="2" t="str">
        <f t="shared" si="55"/>
        <v>Демонтажные работы</v>
      </c>
      <c r="H68" s="2"/>
      <c r="I68" s="2"/>
      <c r="J68" s="2"/>
      <c r="K68" s="2"/>
      <c r="L68" s="2"/>
      <c r="M68" s="2"/>
      <c r="N68" s="2"/>
      <c r="O68" s="2">
        <f t="shared" ref="O68:AT68" si="56">O76</f>
        <v>4402.3599999999997</v>
      </c>
      <c r="P68" s="2">
        <f t="shared" si="56"/>
        <v>0</v>
      </c>
      <c r="Q68" s="2">
        <f t="shared" si="56"/>
        <v>458.75</v>
      </c>
      <c r="R68" s="2">
        <f t="shared" si="56"/>
        <v>196.95</v>
      </c>
      <c r="S68" s="2">
        <f t="shared" si="56"/>
        <v>3943.61</v>
      </c>
      <c r="T68" s="2">
        <f t="shared" si="56"/>
        <v>0</v>
      </c>
      <c r="U68" s="2">
        <f t="shared" si="56"/>
        <v>6.9533879989200003</v>
      </c>
      <c r="V68" s="2">
        <f t="shared" si="56"/>
        <v>0</v>
      </c>
      <c r="W68" s="2">
        <f t="shared" si="56"/>
        <v>0</v>
      </c>
      <c r="X68" s="2">
        <f t="shared" si="56"/>
        <v>3628.12</v>
      </c>
      <c r="Y68" s="2">
        <f t="shared" si="56"/>
        <v>1695.75</v>
      </c>
      <c r="Z68" s="2">
        <f t="shared" si="56"/>
        <v>0</v>
      </c>
      <c r="AA68" s="2">
        <f t="shared" si="56"/>
        <v>0</v>
      </c>
      <c r="AB68" s="2">
        <f t="shared" si="56"/>
        <v>4402.3599999999997</v>
      </c>
      <c r="AC68" s="2">
        <f t="shared" si="56"/>
        <v>0</v>
      </c>
      <c r="AD68" s="2">
        <f t="shared" si="56"/>
        <v>458.75</v>
      </c>
      <c r="AE68" s="2">
        <f t="shared" si="56"/>
        <v>196.95</v>
      </c>
      <c r="AF68" s="2">
        <f t="shared" si="56"/>
        <v>3943.61</v>
      </c>
      <c r="AG68" s="2">
        <f t="shared" si="56"/>
        <v>0</v>
      </c>
      <c r="AH68" s="2">
        <f t="shared" si="56"/>
        <v>6.9533879989200003</v>
      </c>
      <c r="AI68" s="2">
        <f t="shared" si="56"/>
        <v>0</v>
      </c>
      <c r="AJ68" s="2">
        <f t="shared" si="56"/>
        <v>0</v>
      </c>
      <c r="AK68" s="2">
        <f t="shared" si="56"/>
        <v>3628.12</v>
      </c>
      <c r="AL68" s="2">
        <f t="shared" si="56"/>
        <v>1695.75</v>
      </c>
      <c r="AM68" s="2">
        <f t="shared" si="56"/>
        <v>0</v>
      </c>
      <c r="AN68" s="2">
        <f t="shared" si="56"/>
        <v>0</v>
      </c>
      <c r="AO68" s="2">
        <f t="shared" si="56"/>
        <v>0</v>
      </c>
      <c r="AP68" s="2">
        <f t="shared" si="56"/>
        <v>0</v>
      </c>
      <c r="AQ68" s="2">
        <f t="shared" si="56"/>
        <v>0</v>
      </c>
      <c r="AR68" s="2">
        <f t="shared" si="56"/>
        <v>10041.35</v>
      </c>
      <c r="AS68" s="2">
        <f t="shared" si="56"/>
        <v>0</v>
      </c>
      <c r="AT68" s="2">
        <f t="shared" si="56"/>
        <v>10041.35</v>
      </c>
      <c r="AU68" s="2">
        <f t="shared" ref="AU68:BZ68" si="57">AU76</f>
        <v>0</v>
      </c>
      <c r="AV68" s="2">
        <f t="shared" si="57"/>
        <v>0</v>
      </c>
      <c r="AW68" s="2">
        <f t="shared" si="57"/>
        <v>0</v>
      </c>
      <c r="AX68" s="2">
        <f t="shared" si="57"/>
        <v>0</v>
      </c>
      <c r="AY68" s="2">
        <f t="shared" si="57"/>
        <v>0</v>
      </c>
      <c r="AZ68" s="2">
        <f t="shared" si="57"/>
        <v>0</v>
      </c>
      <c r="BA68" s="2">
        <f t="shared" si="57"/>
        <v>0</v>
      </c>
      <c r="BB68" s="2">
        <f t="shared" si="57"/>
        <v>0</v>
      </c>
      <c r="BC68" s="2">
        <f t="shared" si="57"/>
        <v>0</v>
      </c>
      <c r="BD68" s="2">
        <f t="shared" si="57"/>
        <v>0</v>
      </c>
      <c r="BE68" s="2">
        <f t="shared" si="57"/>
        <v>0</v>
      </c>
      <c r="BF68" s="2">
        <f t="shared" si="57"/>
        <v>0</v>
      </c>
      <c r="BG68" s="2">
        <f t="shared" si="57"/>
        <v>0</v>
      </c>
      <c r="BH68" s="2">
        <f t="shared" si="57"/>
        <v>0</v>
      </c>
      <c r="BI68" s="2">
        <f t="shared" si="57"/>
        <v>0</v>
      </c>
      <c r="BJ68" s="2">
        <f t="shared" si="57"/>
        <v>0</v>
      </c>
      <c r="BK68" s="2">
        <f t="shared" si="57"/>
        <v>0</v>
      </c>
      <c r="BL68" s="2">
        <f t="shared" si="57"/>
        <v>0</v>
      </c>
      <c r="BM68" s="2">
        <f t="shared" si="57"/>
        <v>0</v>
      </c>
      <c r="BN68" s="2">
        <f t="shared" si="57"/>
        <v>0</v>
      </c>
      <c r="BO68" s="2">
        <f t="shared" si="57"/>
        <v>0</v>
      </c>
      <c r="BP68" s="2">
        <f t="shared" si="57"/>
        <v>0</v>
      </c>
      <c r="BQ68" s="2">
        <f t="shared" si="57"/>
        <v>0</v>
      </c>
      <c r="BR68" s="2">
        <f t="shared" si="57"/>
        <v>0</v>
      </c>
      <c r="BS68" s="2">
        <f t="shared" si="57"/>
        <v>0</v>
      </c>
      <c r="BT68" s="2">
        <f t="shared" si="57"/>
        <v>0</v>
      </c>
      <c r="BU68" s="2">
        <f t="shared" si="57"/>
        <v>0</v>
      </c>
      <c r="BV68" s="2">
        <f t="shared" si="57"/>
        <v>0</v>
      </c>
      <c r="BW68" s="2">
        <f t="shared" si="57"/>
        <v>0</v>
      </c>
      <c r="BX68" s="2">
        <f t="shared" si="57"/>
        <v>0</v>
      </c>
      <c r="BY68" s="2">
        <f t="shared" si="57"/>
        <v>0</v>
      </c>
      <c r="BZ68" s="2">
        <f t="shared" si="57"/>
        <v>0</v>
      </c>
      <c r="CA68" s="2">
        <f t="shared" ref="CA68:DF68" si="58">CA76</f>
        <v>10041.35</v>
      </c>
      <c r="CB68" s="2">
        <f t="shared" si="58"/>
        <v>0</v>
      </c>
      <c r="CC68" s="2">
        <f t="shared" si="58"/>
        <v>10041.35</v>
      </c>
      <c r="CD68" s="2">
        <f t="shared" si="58"/>
        <v>0</v>
      </c>
      <c r="CE68" s="2">
        <f t="shared" si="58"/>
        <v>0</v>
      </c>
      <c r="CF68" s="2">
        <f t="shared" si="58"/>
        <v>0</v>
      </c>
      <c r="CG68" s="2">
        <f t="shared" si="58"/>
        <v>0</v>
      </c>
      <c r="CH68" s="2">
        <f t="shared" si="58"/>
        <v>0</v>
      </c>
      <c r="CI68" s="2">
        <f t="shared" si="58"/>
        <v>0</v>
      </c>
      <c r="CJ68" s="2">
        <f t="shared" si="58"/>
        <v>0</v>
      </c>
      <c r="CK68" s="2">
        <f t="shared" si="58"/>
        <v>0</v>
      </c>
      <c r="CL68" s="2">
        <f t="shared" si="58"/>
        <v>0</v>
      </c>
      <c r="CM68" s="2">
        <f t="shared" si="58"/>
        <v>0</v>
      </c>
      <c r="CN68" s="2">
        <f t="shared" si="58"/>
        <v>0</v>
      </c>
      <c r="CO68" s="2">
        <f t="shared" si="58"/>
        <v>0</v>
      </c>
      <c r="CP68" s="2">
        <f t="shared" si="58"/>
        <v>0</v>
      </c>
      <c r="CQ68" s="2">
        <f t="shared" si="58"/>
        <v>0</v>
      </c>
      <c r="CR68" s="2">
        <f t="shared" si="58"/>
        <v>0</v>
      </c>
      <c r="CS68" s="2">
        <f t="shared" si="58"/>
        <v>0</v>
      </c>
      <c r="CT68" s="2">
        <f t="shared" si="58"/>
        <v>0</v>
      </c>
      <c r="CU68" s="2">
        <f t="shared" si="58"/>
        <v>0</v>
      </c>
      <c r="CV68" s="2">
        <f t="shared" si="58"/>
        <v>0</v>
      </c>
      <c r="CW68" s="2">
        <f t="shared" si="58"/>
        <v>0</v>
      </c>
      <c r="CX68" s="2">
        <f t="shared" si="58"/>
        <v>0</v>
      </c>
      <c r="CY68" s="2">
        <f t="shared" si="58"/>
        <v>0</v>
      </c>
      <c r="CZ68" s="2">
        <f t="shared" si="58"/>
        <v>0</v>
      </c>
      <c r="DA68" s="2">
        <f t="shared" si="58"/>
        <v>0</v>
      </c>
      <c r="DB68" s="2">
        <f t="shared" si="58"/>
        <v>0</v>
      </c>
      <c r="DC68" s="2">
        <f t="shared" si="58"/>
        <v>0</v>
      </c>
      <c r="DD68" s="2">
        <f t="shared" si="58"/>
        <v>0</v>
      </c>
      <c r="DE68" s="2">
        <f t="shared" si="58"/>
        <v>0</v>
      </c>
      <c r="DF68" s="2">
        <f t="shared" si="58"/>
        <v>0</v>
      </c>
      <c r="DG68" s="3">
        <f t="shared" ref="DG68:EL68" si="59">DG76</f>
        <v>0</v>
      </c>
      <c r="DH68" s="3">
        <f t="shared" si="59"/>
        <v>0</v>
      </c>
      <c r="DI68" s="3">
        <f t="shared" si="59"/>
        <v>0</v>
      </c>
      <c r="DJ68" s="3">
        <f t="shared" si="59"/>
        <v>0</v>
      </c>
      <c r="DK68" s="3">
        <f t="shared" si="59"/>
        <v>0</v>
      </c>
      <c r="DL68" s="3">
        <f t="shared" si="59"/>
        <v>0</v>
      </c>
      <c r="DM68" s="3">
        <f t="shared" si="59"/>
        <v>0</v>
      </c>
      <c r="DN68" s="3">
        <f t="shared" si="59"/>
        <v>0</v>
      </c>
      <c r="DO68" s="3">
        <f t="shared" si="59"/>
        <v>0</v>
      </c>
      <c r="DP68" s="3">
        <f t="shared" si="59"/>
        <v>0</v>
      </c>
      <c r="DQ68" s="3">
        <f t="shared" si="59"/>
        <v>0</v>
      </c>
      <c r="DR68" s="3">
        <f t="shared" si="59"/>
        <v>0</v>
      </c>
      <c r="DS68" s="3">
        <f t="shared" si="59"/>
        <v>0</v>
      </c>
      <c r="DT68" s="3">
        <f t="shared" si="59"/>
        <v>0</v>
      </c>
      <c r="DU68" s="3">
        <f t="shared" si="59"/>
        <v>0</v>
      </c>
      <c r="DV68" s="3">
        <f t="shared" si="59"/>
        <v>0</v>
      </c>
      <c r="DW68" s="3">
        <f t="shared" si="59"/>
        <v>0</v>
      </c>
      <c r="DX68" s="3">
        <f t="shared" si="59"/>
        <v>0</v>
      </c>
      <c r="DY68" s="3">
        <f t="shared" si="59"/>
        <v>0</v>
      </c>
      <c r="DZ68" s="3">
        <f t="shared" si="59"/>
        <v>0</v>
      </c>
      <c r="EA68" s="3">
        <f t="shared" si="59"/>
        <v>0</v>
      </c>
      <c r="EB68" s="3">
        <f t="shared" si="59"/>
        <v>0</v>
      </c>
      <c r="EC68" s="3">
        <f t="shared" si="59"/>
        <v>0</v>
      </c>
      <c r="ED68" s="3">
        <f t="shared" si="59"/>
        <v>0</v>
      </c>
      <c r="EE68" s="3">
        <f t="shared" si="59"/>
        <v>0</v>
      </c>
      <c r="EF68" s="3">
        <f t="shared" si="59"/>
        <v>0</v>
      </c>
      <c r="EG68" s="3">
        <f t="shared" si="59"/>
        <v>0</v>
      </c>
      <c r="EH68" s="3">
        <f t="shared" si="59"/>
        <v>0</v>
      </c>
      <c r="EI68" s="3">
        <f t="shared" si="59"/>
        <v>0</v>
      </c>
      <c r="EJ68" s="3">
        <f t="shared" si="59"/>
        <v>0</v>
      </c>
      <c r="EK68" s="3">
        <f t="shared" si="59"/>
        <v>0</v>
      </c>
      <c r="EL68" s="3">
        <f t="shared" si="59"/>
        <v>0</v>
      </c>
      <c r="EM68" s="3">
        <f t="shared" ref="EM68:FR68" si="60">EM76</f>
        <v>0</v>
      </c>
      <c r="EN68" s="3">
        <f t="shared" si="60"/>
        <v>0</v>
      </c>
      <c r="EO68" s="3">
        <f t="shared" si="60"/>
        <v>0</v>
      </c>
      <c r="EP68" s="3">
        <f t="shared" si="60"/>
        <v>0</v>
      </c>
      <c r="EQ68" s="3">
        <f t="shared" si="60"/>
        <v>0</v>
      </c>
      <c r="ER68" s="3">
        <f t="shared" si="60"/>
        <v>0</v>
      </c>
      <c r="ES68" s="3">
        <f t="shared" si="60"/>
        <v>0</v>
      </c>
      <c r="ET68" s="3">
        <f t="shared" si="60"/>
        <v>0</v>
      </c>
      <c r="EU68" s="3">
        <f t="shared" si="60"/>
        <v>0</v>
      </c>
      <c r="EV68" s="3">
        <f t="shared" si="60"/>
        <v>0</v>
      </c>
      <c r="EW68" s="3">
        <f t="shared" si="60"/>
        <v>0</v>
      </c>
      <c r="EX68" s="3">
        <f t="shared" si="60"/>
        <v>0</v>
      </c>
      <c r="EY68" s="3">
        <f t="shared" si="60"/>
        <v>0</v>
      </c>
      <c r="EZ68" s="3">
        <f t="shared" si="60"/>
        <v>0</v>
      </c>
      <c r="FA68" s="3">
        <f t="shared" si="60"/>
        <v>0</v>
      </c>
      <c r="FB68" s="3">
        <f t="shared" si="60"/>
        <v>0</v>
      </c>
      <c r="FC68" s="3">
        <f t="shared" si="60"/>
        <v>0</v>
      </c>
      <c r="FD68" s="3">
        <f t="shared" si="60"/>
        <v>0</v>
      </c>
      <c r="FE68" s="3">
        <f t="shared" si="60"/>
        <v>0</v>
      </c>
      <c r="FF68" s="3">
        <f t="shared" si="60"/>
        <v>0</v>
      </c>
      <c r="FG68" s="3">
        <f t="shared" si="60"/>
        <v>0</v>
      </c>
      <c r="FH68" s="3">
        <f t="shared" si="60"/>
        <v>0</v>
      </c>
      <c r="FI68" s="3">
        <f t="shared" si="60"/>
        <v>0</v>
      </c>
      <c r="FJ68" s="3">
        <f t="shared" si="60"/>
        <v>0</v>
      </c>
      <c r="FK68" s="3">
        <f t="shared" si="60"/>
        <v>0</v>
      </c>
      <c r="FL68" s="3">
        <f t="shared" si="60"/>
        <v>0</v>
      </c>
      <c r="FM68" s="3">
        <f t="shared" si="60"/>
        <v>0</v>
      </c>
      <c r="FN68" s="3">
        <f t="shared" si="60"/>
        <v>0</v>
      </c>
      <c r="FO68" s="3">
        <f t="shared" si="60"/>
        <v>0</v>
      </c>
      <c r="FP68" s="3">
        <f t="shared" si="60"/>
        <v>0</v>
      </c>
      <c r="FQ68" s="3">
        <f t="shared" si="60"/>
        <v>0</v>
      </c>
      <c r="FR68" s="3">
        <f t="shared" si="60"/>
        <v>0</v>
      </c>
      <c r="FS68" s="3">
        <f t="shared" ref="FS68:GX68" si="61">FS76</f>
        <v>0</v>
      </c>
      <c r="FT68" s="3">
        <f t="shared" si="61"/>
        <v>0</v>
      </c>
      <c r="FU68" s="3">
        <f t="shared" si="61"/>
        <v>0</v>
      </c>
      <c r="FV68" s="3">
        <f t="shared" si="61"/>
        <v>0</v>
      </c>
      <c r="FW68" s="3">
        <f t="shared" si="61"/>
        <v>0</v>
      </c>
      <c r="FX68" s="3">
        <f t="shared" si="61"/>
        <v>0</v>
      </c>
      <c r="FY68" s="3">
        <f t="shared" si="61"/>
        <v>0</v>
      </c>
      <c r="FZ68" s="3">
        <f t="shared" si="61"/>
        <v>0</v>
      </c>
      <c r="GA68" s="3">
        <f t="shared" si="61"/>
        <v>0</v>
      </c>
      <c r="GB68" s="3">
        <f t="shared" si="61"/>
        <v>0</v>
      </c>
      <c r="GC68" s="3">
        <f t="shared" si="61"/>
        <v>0</v>
      </c>
      <c r="GD68" s="3">
        <f t="shared" si="61"/>
        <v>0</v>
      </c>
      <c r="GE68" s="3">
        <f t="shared" si="61"/>
        <v>0</v>
      </c>
      <c r="GF68" s="3">
        <f t="shared" si="61"/>
        <v>0</v>
      </c>
      <c r="GG68" s="3">
        <f t="shared" si="61"/>
        <v>0</v>
      </c>
      <c r="GH68" s="3">
        <f t="shared" si="61"/>
        <v>0</v>
      </c>
      <c r="GI68" s="3">
        <f t="shared" si="61"/>
        <v>0</v>
      </c>
      <c r="GJ68" s="3">
        <f t="shared" si="61"/>
        <v>0</v>
      </c>
      <c r="GK68" s="3">
        <f t="shared" si="61"/>
        <v>0</v>
      </c>
      <c r="GL68" s="3">
        <f t="shared" si="61"/>
        <v>0</v>
      </c>
      <c r="GM68" s="3">
        <f t="shared" si="61"/>
        <v>0</v>
      </c>
      <c r="GN68" s="3">
        <f t="shared" si="61"/>
        <v>0</v>
      </c>
      <c r="GO68" s="3">
        <f t="shared" si="61"/>
        <v>0</v>
      </c>
      <c r="GP68" s="3">
        <f t="shared" si="61"/>
        <v>0</v>
      </c>
      <c r="GQ68" s="3">
        <f t="shared" si="61"/>
        <v>0</v>
      </c>
      <c r="GR68" s="3">
        <f t="shared" si="61"/>
        <v>0</v>
      </c>
      <c r="GS68" s="3">
        <f t="shared" si="61"/>
        <v>0</v>
      </c>
      <c r="GT68" s="3">
        <f t="shared" si="61"/>
        <v>0</v>
      </c>
      <c r="GU68" s="3">
        <f t="shared" si="61"/>
        <v>0</v>
      </c>
      <c r="GV68" s="3">
        <f t="shared" si="61"/>
        <v>0</v>
      </c>
      <c r="GW68" s="3">
        <f t="shared" si="61"/>
        <v>0</v>
      </c>
      <c r="GX68" s="3">
        <f t="shared" si="61"/>
        <v>0</v>
      </c>
    </row>
    <row r="70" spans="1:245" x14ac:dyDescent="0.2">
      <c r="A70">
        <v>19</v>
      </c>
      <c r="B70">
        <v>1</v>
      </c>
      <c r="F70" t="s">
        <v>3</v>
      </c>
      <c r="G70" t="s">
        <v>118</v>
      </c>
      <c r="H70" t="s">
        <v>3</v>
      </c>
      <c r="AA70">
        <v>1</v>
      </c>
      <c r="IK70">
        <v>0</v>
      </c>
    </row>
    <row r="71" spans="1:245" x14ac:dyDescent="0.2">
      <c r="A71">
        <v>17</v>
      </c>
      <c r="B71">
        <v>1</v>
      </c>
      <c r="C71">
        <f>ROW(SmtRes!A3)</f>
        <v>3</v>
      </c>
      <c r="E71" t="s">
        <v>119</v>
      </c>
      <c r="F71" t="s">
        <v>120</v>
      </c>
      <c r="G71" t="s">
        <v>121</v>
      </c>
      <c r="H71" t="s">
        <v>122</v>
      </c>
      <c r="I71">
        <f>ROUND((31.4+15.8)*0.5/100,9)</f>
        <v>0.23599999999999999</v>
      </c>
      <c r="J71">
        <v>0</v>
      </c>
      <c r="K71">
        <f>ROUND((31.4+15.8)*0.5/100,9)</f>
        <v>0.23599999999999999</v>
      </c>
      <c r="O71">
        <f>ROUND(CP71,2)</f>
        <v>219.76</v>
      </c>
      <c r="P71">
        <f>ROUND((ROUND((AC71*AW71*I71),2)*BC71),2)</f>
        <v>0</v>
      </c>
      <c r="Q71">
        <f>(ROUND((ROUND((((((ET71*1.1)*1.2)*0.3))*AV71*I71),2)*BB71),2)+ROUND((ROUND(((AE71-((((EU71*1.1)*1.2)*0.3)))*AV71*I71),2)*BS71),2))</f>
        <v>42.41</v>
      </c>
      <c r="R71">
        <f>ROUND((ROUND((AE71*AV71*I71),2)*BS71),2)</f>
        <v>20.07</v>
      </c>
      <c r="S71">
        <f>ROUND((ROUND((AF71*AV71*I71),2)*BA71),2)</f>
        <v>177.35</v>
      </c>
      <c r="T71">
        <f>ROUND(CU71*I71,2)</f>
        <v>0</v>
      </c>
      <c r="U71">
        <f>CV71*I71</f>
        <v>0.35998036271999995</v>
      </c>
      <c r="V71">
        <f>CW71*I71</f>
        <v>0</v>
      </c>
      <c r="W71">
        <f>ROUND(CX71*I71,2)</f>
        <v>0</v>
      </c>
      <c r="X71">
        <f t="shared" ref="X71:Y74" si="62">ROUND(CY71,2)</f>
        <v>163.16</v>
      </c>
      <c r="Y71">
        <f t="shared" si="62"/>
        <v>76.260000000000005</v>
      </c>
      <c r="AA71">
        <v>59526153</v>
      </c>
      <c r="AB71">
        <f>ROUND((AC71+AD71+AF71),6)</f>
        <v>26.27064</v>
      </c>
      <c r="AC71">
        <f>ROUND((((ES71*1)*0)),6)</f>
        <v>0</v>
      </c>
      <c r="AD71">
        <f>ROUND(((((((ET71*1.1)*1.2)*0.3))-((((EU71*1.1)*1.2)*0.3)))+AE71),6)</f>
        <v>11.186999999999999</v>
      </c>
      <c r="AE71">
        <f>ROUND(((((EU71*1.1)*1.2)*0.3)),6)</f>
        <v>1.6988399999999999</v>
      </c>
      <c r="AF71">
        <f>ROUND(((((EV71*1.1)*1.2)*0.3)),6)</f>
        <v>15.083640000000001</v>
      </c>
      <c r="AG71">
        <f>ROUND((AP71),6)</f>
        <v>0</v>
      </c>
      <c r="AH71">
        <f>((((EW71*1.1)*1.2)*0.3))</f>
        <v>1.4295599999999999</v>
      </c>
      <c r="AI71">
        <f>((((EX71*1.1)*1.2)*0.3))</f>
        <v>0</v>
      </c>
      <c r="AJ71">
        <f>(AS71)</f>
        <v>0</v>
      </c>
      <c r="AK71">
        <v>1289.3800000000001</v>
      </c>
      <c r="AL71">
        <v>1223.04</v>
      </c>
      <c r="AM71">
        <v>28.25</v>
      </c>
      <c r="AN71">
        <v>4.29</v>
      </c>
      <c r="AO71">
        <v>38.090000000000003</v>
      </c>
      <c r="AP71">
        <v>0</v>
      </c>
      <c r="AQ71">
        <v>3.61</v>
      </c>
      <c r="AR71">
        <v>0</v>
      </c>
      <c r="AS71">
        <v>0</v>
      </c>
      <c r="AT71">
        <v>92</v>
      </c>
      <c r="AU71">
        <v>43</v>
      </c>
      <c r="AV71">
        <v>1.0669999999999999</v>
      </c>
      <c r="AW71">
        <v>1.081</v>
      </c>
      <c r="AZ71">
        <v>1</v>
      </c>
      <c r="BA71">
        <v>46.67</v>
      </c>
      <c r="BB71">
        <v>15.04</v>
      </c>
      <c r="BC71">
        <v>9.4499999999999993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123</v>
      </c>
      <c r="BM71">
        <v>1517</v>
      </c>
      <c r="BN71">
        <v>0</v>
      </c>
      <c r="BO71" t="s">
        <v>120</v>
      </c>
      <c r="BP71">
        <v>1</v>
      </c>
      <c r="BQ71">
        <v>40</v>
      </c>
      <c r="BR71">
        <v>0</v>
      </c>
      <c r="BS71">
        <v>46.67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220</v>
      </c>
      <c r="CO71">
        <v>0</v>
      </c>
      <c r="CP71">
        <f>(P71+Q71+S71)</f>
        <v>219.76</v>
      </c>
      <c r="CQ71">
        <f>ROUND((ROUND((AC71*AW71*1),2)*BC71),2)</f>
        <v>0</v>
      </c>
      <c r="CR71">
        <f>(ROUND((ROUND((((((ET71*1.1)*1.2)*0.3))*AV71*1),2)*BB71),2)+ROUND((ROUND(((AE71-((((EU71*1.1)*1.2)*0.3)))*AV71*1),2)*BS71),2))</f>
        <v>179.58</v>
      </c>
      <c r="CS71">
        <f>ROUND((ROUND((AE71*AV71*1),2)*BS71),2)</f>
        <v>84.47</v>
      </c>
      <c r="CT71">
        <f>ROUND((ROUND((AF71*AV71*1),2)*BA71),2)</f>
        <v>750.92</v>
      </c>
      <c r="CU71">
        <f>AG71</f>
        <v>0</v>
      </c>
      <c r="CV71">
        <f>(AH71*AV71)</f>
        <v>1.5253405199999999</v>
      </c>
      <c r="CW71">
        <f t="shared" ref="CW71:CX74" si="63">AI71</f>
        <v>0</v>
      </c>
      <c r="CX71">
        <f t="shared" si="63"/>
        <v>0</v>
      </c>
      <c r="CY71">
        <f>S71*(BZ71/100)</f>
        <v>163.16200000000001</v>
      </c>
      <c r="CZ71">
        <f>S71*(CA71/100)</f>
        <v>76.260499999999993</v>
      </c>
      <c r="DB71">
        <v>9</v>
      </c>
      <c r="DC71" t="s">
        <v>3</v>
      </c>
      <c r="DD71" t="s">
        <v>124</v>
      </c>
      <c r="DE71" t="s">
        <v>125</v>
      </c>
      <c r="DF71" t="s">
        <v>125</v>
      </c>
      <c r="DG71" t="s">
        <v>125</v>
      </c>
      <c r="DH71" t="s">
        <v>3</v>
      </c>
      <c r="DI71" t="s">
        <v>125</v>
      </c>
      <c r="DJ71" t="s">
        <v>125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1013</v>
      </c>
      <c r="DV71" t="s">
        <v>122</v>
      </c>
      <c r="DW71" t="s">
        <v>122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58832912</v>
      </c>
      <c r="EF71">
        <v>40</v>
      </c>
      <c r="EG71" t="s">
        <v>126</v>
      </c>
      <c r="EH71">
        <v>0</v>
      </c>
      <c r="EI71" t="s">
        <v>3</v>
      </c>
      <c r="EJ71">
        <v>2</v>
      </c>
      <c r="EK71">
        <v>1517</v>
      </c>
      <c r="EL71" t="s">
        <v>127</v>
      </c>
      <c r="EM71" t="s">
        <v>128</v>
      </c>
      <c r="EO71" t="s">
        <v>129</v>
      </c>
      <c r="EQ71">
        <v>0</v>
      </c>
      <c r="ER71">
        <v>1289.3800000000001</v>
      </c>
      <c r="ES71">
        <v>1223.04</v>
      </c>
      <c r="ET71">
        <v>28.25</v>
      </c>
      <c r="EU71">
        <v>4.29</v>
      </c>
      <c r="EV71">
        <v>38.090000000000003</v>
      </c>
      <c r="EW71">
        <v>3.61</v>
      </c>
      <c r="EX71">
        <v>0</v>
      </c>
      <c r="EY71">
        <v>0</v>
      </c>
      <c r="FQ71">
        <v>0</v>
      </c>
      <c r="FR71">
        <f>ROUND(IF(BI71=3,GM71,0),2)</f>
        <v>0</v>
      </c>
      <c r="FS71">
        <v>2</v>
      </c>
      <c r="FX71">
        <v>112</v>
      </c>
      <c r="FY71">
        <v>70</v>
      </c>
      <c r="GA71" t="s">
        <v>3</v>
      </c>
      <c r="GD71">
        <v>0</v>
      </c>
      <c r="GF71">
        <v>-1238739195</v>
      </c>
      <c r="GG71">
        <v>2</v>
      </c>
      <c r="GH71">
        <v>1</v>
      </c>
      <c r="GI71">
        <v>2</v>
      </c>
      <c r="GJ71">
        <v>0</v>
      </c>
      <c r="GK71">
        <f>ROUND(R71*(R12)/100,2)</f>
        <v>32.11</v>
      </c>
      <c r="GL71">
        <f>ROUND(IF(AND(BH71=3,BI71=3,FS71&lt;&gt;0),P71,0),2)</f>
        <v>0</v>
      </c>
      <c r="GM71">
        <f>ROUND(O71+X71+Y71+GK71,2)+GX71</f>
        <v>491.29</v>
      </c>
      <c r="GN71">
        <f>IF(OR(BI71=0,BI71=1),GM71-GX71,0)</f>
        <v>0</v>
      </c>
      <c r="GO71">
        <f>IF(BI71=2,GM71-GX71,0)</f>
        <v>491.29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ROW(SmtRes!A6)</f>
        <v>6</v>
      </c>
      <c r="E72" t="s">
        <v>130</v>
      </c>
      <c r="F72" t="s">
        <v>120</v>
      </c>
      <c r="G72" t="s">
        <v>121</v>
      </c>
      <c r="H72" t="s">
        <v>122</v>
      </c>
      <c r="I72">
        <f>ROUND((31.4+15.8)*0.5/100,9)</f>
        <v>0.23599999999999999</v>
      </c>
      <c r="J72">
        <v>0</v>
      </c>
      <c r="K72">
        <f>ROUND((31.4+15.8)*0.5/100,9)</f>
        <v>0.23599999999999999</v>
      </c>
      <c r="O72">
        <f>ROUND(CP72,2)</f>
        <v>183.28</v>
      </c>
      <c r="P72">
        <f>ROUND((ROUND((AC72*AW72*I72),2)*BC72),2)</f>
        <v>0</v>
      </c>
      <c r="Q72">
        <f>(ROUND((ROUND(((((ET72*1.1)*0.3))*AV72*I72),2)*BB72),2)+ROUND((ROUND(((AE72-(((EU72*1.1)*0.3)))*AV72*I72),2)*BS72),2))</f>
        <v>35.340000000000003</v>
      </c>
      <c r="R72">
        <f>ROUND((ROUND((AE72*AV72*I72),2)*BS72),2)</f>
        <v>16.8</v>
      </c>
      <c r="S72">
        <f>ROUND((ROUND((AF72*AV72*I72),2)*BA72),2)</f>
        <v>147.94</v>
      </c>
      <c r="T72">
        <f>ROUND(CU72*I72,2)</f>
        <v>0</v>
      </c>
      <c r="U72">
        <f>CV72*I72</f>
        <v>0.29998363559999996</v>
      </c>
      <c r="V72">
        <f>CW72*I72</f>
        <v>0</v>
      </c>
      <c r="W72">
        <f>ROUND(CX72*I72,2)</f>
        <v>0</v>
      </c>
      <c r="X72">
        <f t="shared" si="62"/>
        <v>136.1</v>
      </c>
      <c r="Y72">
        <f t="shared" si="62"/>
        <v>63.61</v>
      </c>
      <c r="AA72">
        <v>59526153</v>
      </c>
      <c r="AB72">
        <f>ROUND((AC72+AD72+AF72),6)</f>
        <v>21.892199999999999</v>
      </c>
      <c r="AC72">
        <f>ROUND(((ES72*0)),6)</f>
        <v>0</v>
      </c>
      <c r="AD72">
        <f>ROUND((((((ET72*1.1)*0.3))-(((EU72*1.1)*0.3)))+AE72),6)</f>
        <v>9.3224999999999998</v>
      </c>
      <c r="AE72">
        <f>ROUND((((EU72*1.1)*0.3)),6)</f>
        <v>1.4157</v>
      </c>
      <c r="AF72">
        <f>ROUND((((EV72*1.1)*0.3)),6)</f>
        <v>12.569699999999999</v>
      </c>
      <c r="AG72">
        <f>ROUND((AP72),6)</f>
        <v>0</v>
      </c>
      <c r="AH72">
        <f>(((EW72*1.1)*0.3))</f>
        <v>1.1913</v>
      </c>
      <c r="AI72">
        <f>(((EX72*1.1)*0.3))</f>
        <v>0</v>
      </c>
      <c r="AJ72">
        <f>(AS72)</f>
        <v>0</v>
      </c>
      <c r="AK72">
        <v>1289.3800000000001</v>
      </c>
      <c r="AL72">
        <v>1223.04</v>
      </c>
      <c r="AM72">
        <v>28.25</v>
      </c>
      <c r="AN72">
        <v>4.29</v>
      </c>
      <c r="AO72">
        <v>38.090000000000003</v>
      </c>
      <c r="AP72">
        <v>0</v>
      </c>
      <c r="AQ72">
        <v>3.61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46.67</v>
      </c>
      <c r="BB72">
        <v>15.04</v>
      </c>
      <c r="BC72">
        <v>9.4499999999999993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123</v>
      </c>
      <c r="BM72">
        <v>1517</v>
      </c>
      <c r="BN72">
        <v>0</v>
      </c>
      <c r="BO72" t="s">
        <v>120</v>
      </c>
      <c r="BP72">
        <v>1</v>
      </c>
      <c r="BQ72">
        <v>40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221</v>
      </c>
      <c r="CO72">
        <v>0</v>
      </c>
      <c r="CP72">
        <f>(P72+Q72+S72)</f>
        <v>183.28</v>
      </c>
      <c r="CQ72">
        <f>ROUND((ROUND((AC72*AW72*1),2)*BC72),2)</f>
        <v>0</v>
      </c>
      <c r="CR72">
        <f>(ROUND((ROUND(((((ET72*1.1)*0.3))*AV72*1),2)*BB72),2)+ROUND((ROUND(((AE72-(((EU72*1.1)*0.3)))*AV72*1),2)*BS72),2))</f>
        <v>149.65</v>
      </c>
      <c r="CS72">
        <f>ROUND((ROUND((AE72*AV72*1),2)*BS72),2)</f>
        <v>70.47</v>
      </c>
      <c r="CT72">
        <f>ROUND((ROUND((AF72*AV72*1),2)*BA72),2)</f>
        <v>625.84</v>
      </c>
      <c r="CU72">
        <f>AG72</f>
        <v>0</v>
      </c>
      <c r="CV72">
        <f>(AH72*AV72)</f>
        <v>1.2711170999999999</v>
      </c>
      <c r="CW72">
        <f t="shared" si="63"/>
        <v>0</v>
      </c>
      <c r="CX72">
        <f t="shared" si="63"/>
        <v>0</v>
      </c>
      <c r="CY72">
        <f>S72*(BZ72/100)</f>
        <v>136.10480000000001</v>
      </c>
      <c r="CZ72">
        <f>S72*(CA72/100)</f>
        <v>63.614199999999997</v>
      </c>
      <c r="DB72">
        <v>12</v>
      </c>
      <c r="DC72" t="s">
        <v>3</v>
      </c>
      <c r="DD72" t="s">
        <v>131</v>
      </c>
      <c r="DE72" t="s">
        <v>132</v>
      </c>
      <c r="DF72" t="s">
        <v>132</v>
      </c>
      <c r="DG72" t="s">
        <v>132</v>
      </c>
      <c r="DH72" t="s">
        <v>3</v>
      </c>
      <c r="DI72" t="s">
        <v>132</v>
      </c>
      <c r="DJ72" t="s">
        <v>132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122</v>
      </c>
      <c r="DW72" t="s">
        <v>122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58832912</v>
      </c>
      <c r="EF72">
        <v>40</v>
      </c>
      <c r="EG72" t="s">
        <v>126</v>
      </c>
      <c r="EH72">
        <v>0</v>
      </c>
      <c r="EI72" t="s">
        <v>3</v>
      </c>
      <c r="EJ72">
        <v>2</v>
      </c>
      <c r="EK72">
        <v>1517</v>
      </c>
      <c r="EL72" t="s">
        <v>127</v>
      </c>
      <c r="EM72" t="s">
        <v>128</v>
      </c>
      <c r="EO72" t="s">
        <v>133</v>
      </c>
      <c r="EQ72">
        <v>0</v>
      </c>
      <c r="ER72">
        <v>1289.3800000000001</v>
      </c>
      <c r="ES72">
        <v>1223.04</v>
      </c>
      <c r="ET72">
        <v>28.25</v>
      </c>
      <c r="EU72">
        <v>4.29</v>
      </c>
      <c r="EV72">
        <v>38.090000000000003</v>
      </c>
      <c r="EW72">
        <v>3.61</v>
      </c>
      <c r="EX72">
        <v>0</v>
      </c>
      <c r="EY72">
        <v>0</v>
      </c>
      <c r="FQ72">
        <v>0</v>
      </c>
      <c r="FR72">
        <f>ROUND(IF(BI72=3,GM72,0),2)</f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-1238739195</v>
      </c>
      <c r="GG72">
        <v>2</v>
      </c>
      <c r="GH72">
        <v>1</v>
      </c>
      <c r="GI72">
        <v>2</v>
      </c>
      <c r="GJ72">
        <v>0</v>
      </c>
      <c r="GK72">
        <f>ROUND(R72*(R12)/100,2)</f>
        <v>26.88</v>
      </c>
      <c r="GL72">
        <f>ROUND(IF(AND(BH72=3,BI72=3,FS72&lt;&gt;0),P72,0),2)</f>
        <v>0</v>
      </c>
      <c r="GM72">
        <f>ROUND(O72+X72+Y72+GK72,2)+GX72</f>
        <v>409.87</v>
      </c>
      <c r="GN72">
        <f>IF(OR(BI72=0,BI72=1),GM72-GX72,0)</f>
        <v>0</v>
      </c>
      <c r="GO72">
        <f>IF(BI72=2,GM72-GX72,0)</f>
        <v>409.87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ROW(SmtRes!A19)</f>
        <v>19</v>
      </c>
      <c r="E73" t="s">
        <v>134</v>
      </c>
      <c r="F73" t="s">
        <v>135</v>
      </c>
      <c r="G73" t="s">
        <v>136</v>
      </c>
      <c r="H73" t="s">
        <v>122</v>
      </c>
      <c r="I73">
        <f>ROUND((41.82+4.08)*3*0.5/100,9)</f>
        <v>0.6885</v>
      </c>
      <c r="J73">
        <v>0</v>
      </c>
      <c r="K73">
        <f>ROUND((41.82+4.08)*3*0.5/100,9)</f>
        <v>0.6885</v>
      </c>
      <c r="O73">
        <f>ROUND(CP73,2)</f>
        <v>2181.5</v>
      </c>
      <c r="P73">
        <f>ROUND((ROUND((AC73*AW73*I73),2)*BC73),2)</f>
        <v>0</v>
      </c>
      <c r="Q73">
        <f>(ROUND((ROUND((((((ET73*1.1)*1.2)*0.3))*AV73*I73),2)*BB73),2)+ROUND((ROUND(((AE73-((((EU73*1.1)*1.2)*0.3)))*AV73*I73),2)*BS73),2))</f>
        <v>207.83</v>
      </c>
      <c r="R73">
        <f>ROUND((ROUND((AE73*AV73*I73),2)*BS73),2)</f>
        <v>87.27</v>
      </c>
      <c r="S73">
        <f>ROUND((ROUND((AF73*AV73*I73),2)*BA73),2)</f>
        <v>1973.67</v>
      </c>
      <c r="T73">
        <f>ROUND(CU73*I73,2)</f>
        <v>0</v>
      </c>
      <c r="U73">
        <f>CV73*I73</f>
        <v>3.4327767276000003</v>
      </c>
      <c r="V73">
        <f>CW73*I73</f>
        <v>0</v>
      </c>
      <c r="W73">
        <f>ROUND(CX73*I73,2)</f>
        <v>0</v>
      </c>
      <c r="X73">
        <f t="shared" si="62"/>
        <v>1815.78</v>
      </c>
      <c r="Y73">
        <f t="shared" si="62"/>
        <v>848.68</v>
      </c>
      <c r="AA73">
        <v>59526153</v>
      </c>
      <c r="AB73">
        <f>ROUND((AC73+AD73+AF73),6)</f>
        <v>77.643720000000002</v>
      </c>
      <c r="AC73">
        <f>ROUND((((ES73*1)*0)),6)</f>
        <v>0</v>
      </c>
      <c r="AD73">
        <f>ROUND(((((((ET73*1.1)*1.2)*0.3))-((((EU73*1.1)*1.2)*0.3)))+AE73),6)</f>
        <v>20.073239999999998</v>
      </c>
      <c r="AE73">
        <f>ROUND(((((EU73*1.1)*1.2)*0.3)),6)</f>
        <v>2.5502400000000001</v>
      </c>
      <c r="AF73">
        <f>ROUND(((((EV73*1.1)*1.2)*0.3)),6)</f>
        <v>57.570480000000003</v>
      </c>
      <c r="AG73">
        <f>ROUND((AP73),6)</f>
        <v>0</v>
      </c>
      <c r="AH73">
        <f>((((EW73*1.1)*1.2)*0.3))</f>
        <v>4.6728000000000005</v>
      </c>
      <c r="AI73">
        <f>((((EX73*1.1)*1.2)*0.3))</f>
        <v>0</v>
      </c>
      <c r="AJ73">
        <f>(AS73)</f>
        <v>0</v>
      </c>
      <c r="AK73">
        <v>329.2</v>
      </c>
      <c r="AL73">
        <v>133.13</v>
      </c>
      <c r="AM73">
        <v>50.69</v>
      </c>
      <c r="AN73">
        <v>6.44</v>
      </c>
      <c r="AO73">
        <v>145.38</v>
      </c>
      <c r="AP73">
        <v>0</v>
      </c>
      <c r="AQ73">
        <v>11.8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46.67</v>
      </c>
      <c r="BB73">
        <v>14.09</v>
      </c>
      <c r="BC73">
        <v>6.01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137</v>
      </c>
      <c r="BM73">
        <v>318</v>
      </c>
      <c r="BN73">
        <v>0</v>
      </c>
      <c r="BO73" t="s">
        <v>135</v>
      </c>
      <c r="BP73">
        <v>1</v>
      </c>
      <c r="BQ73">
        <v>40</v>
      </c>
      <c r="BR73">
        <v>0</v>
      </c>
      <c r="BS73">
        <v>46.67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220</v>
      </c>
      <c r="CO73">
        <v>0</v>
      </c>
      <c r="CP73">
        <f>(P73+Q73+S73)</f>
        <v>2181.5</v>
      </c>
      <c r="CQ73">
        <f>ROUND((ROUND((AC73*AW73*1),2)*BC73),2)</f>
        <v>0</v>
      </c>
      <c r="CR73">
        <f>(ROUND((ROUND((((((ET73*1.1)*1.2)*0.3))*AV73*1),2)*BB73),2)+ROUND((ROUND(((AE73-((((EU73*1.1)*1.2)*0.3)))*AV73*1),2)*BS73),2))</f>
        <v>301.81</v>
      </c>
      <c r="CS73">
        <f>ROUND((ROUND((AE73*AV73*1),2)*BS73),2)</f>
        <v>126.94</v>
      </c>
      <c r="CT73">
        <f>ROUND((ROUND((AF73*AV73*1),2)*BA73),2)</f>
        <v>2866.94</v>
      </c>
      <c r="CU73">
        <f>AG73</f>
        <v>0</v>
      </c>
      <c r="CV73">
        <f>(AH73*AV73)</f>
        <v>4.9858776000000002</v>
      </c>
      <c r="CW73">
        <f t="shared" si="63"/>
        <v>0</v>
      </c>
      <c r="CX73">
        <f t="shared" si="63"/>
        <v>0</v>
      </c>
      <c r="CY73">
        <f>S73*(BZ73/100)</f>
        <v>1815.7764000000002</v>
      </c>
      <c r="CZ73">
        <f>S73*(CA73/100)</f>
        <v>848.67809999999997</v>
      </c>
      <c r="DB73">
        <v>14</v>
      </c>
      <c r="DC73" t="s">
        <v>3</v>
      </c>
      <c r="DD73" t="s">
        <v>124</v>
      </c>
      <c r="DE73" t="s">
        <v>125</v>
      </c>
      <c r="DF73" t="s">
        <v>125</v>
      </c>
      <c r="DG73" t="s">
        <v>125</v>
      </c>
      <c r="DH73" t="s">
        <v>3</v>
      </c>
      <c r="DI73" t="s">
        <v>125</v>
      </c>
      <c r="DJ73" t="s">
        <v>125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122</v>
      </c>
      <c r="DW73" t="s">
        <v>122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58831713</v>
      </c>
      <c r="EF73">
        <v>40</v>
      </c>
      <c r="EG73" t="s">
        <v>126</v>
      </c>
      <c r="EH73">
        <v>0</v>
      </c>
      <c r="EI73" t="s">
        <v>3</v>
      </c>
      <c r="EJ73">
        <v>2</v>
      </c>
      <c r="EK73">
        <v>318</v>
      </c>
      <c r="EL73" t="s">
        <v>138</v>
      </c>
      <c r="EM73" t="s">
        <v>139</v>
      </c>
      <c r="EO73" t="s">
        <v>129</v>
      </c>
      <c r="EQ73">
        <v>0</v>
      </c>
      <c r="ER73">
        <v>329.2</v>
      </c>
      <c r="ES73">
        <v>133.13</v>
      </c>
      <c r="ET73">
        <v>50.69</v>
      </c>
      <c r="EU73">
        <v>6.44</v>
      </c>
      <c r="EV73">
        <v>145.38</v>
      </c>
      <c r="EW73">
        <v>11.8</v>
      </c>
      <c r="EX73">
        <v>0</v>
      </c>
      <c r="EY73">
        <v>0</v>
      </c>
      <c r="FQ73">
        <v>0</v>
      </c>
      <c r="FR73">
        <f>ROUND(IF(BI73=3,GM73,0),2)</f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2040732990</v>
      </c>
      <c r="GG73">
        <v>2</v>
      </c>
      <c r="GH73">
        <v>1</v>
      </c>
      <c r="GI73">
        <v>2</v>
      </c>
      <c r="GJ73">
        <v>0</v>
      </c>
      <c r="GK73">
        <f>ROUND(R73*(R12)/100,2)</f>
        <v>139.63</v>
      </c>
      <c r="GL73">
        <f>ROUND(IF(AND(BH73=3,BI73=3,FS73&lt;&gt;0),P73,0),2)</f>
        <v>0</v>
      </c>
      <c r="GM73">
        <f>ROUND(O73+X73+Y73+GK73,2)+GX73</f>
        <v>4985.59</v>
      </c>
      <c r="GN73">
        <f>IF(OR(BI73=0,BI73=1),GM73-GX73,0)</f>
        <v>0</v>
      </c>
      <c r="GO73">
        <f>IF(BI73=2,GM73-GX73,0)</f>
        <v>4985.59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ROW(SmtRes!A32)</f>
        <v>32</v>
      </c>
      <c r="E74" t="s">
        <v>140</v>
      </c>
      <c r="F74" t="s">
        <v>135</v>
      </c>
      <c r="G74" t="s">
        <v>136</v>
      </c>
      <c r="H74" t="s">
        <v>122</v>
      </c>
      <c r="I74">
        <f>ROUND((41.82+4.08)*3*0.5/100,9)</f>
        <v>0.6885</v>
      </c>
      <c r="J74">
        <v>0</v>
      </c>
      <c r="K74">
        <f>ROUND((41.82+4.08)*3*0.5/100,9)</f>
        <v>0.6885</v>
      </c>
      <c r="O74">
        <f>ROUND(CP74,2)</f>
        <v>1817.82</v>
      </c>
      <c r="P74">
        <f>ROUND((ROUND((AC74*AW74*I74),2)*BC74),2)</f>
        <v>0</v>
      </c>
      <c r="Q74">
        <f>(ROUND((ROUND(((((ET74*1.1)*0.3))*AV74*I74),2)*BB74),2)+ROUND((ROUND(((AE74-(((EU74*1.1)*0.3)))*AV74*I74),2)*BS74),2))</f>
        <v>173.17</v>
      </c>
      <c r="R74">
        <f>ROUND((ROUND((AE74*AV74*I74),2)*BS74),2)</f>
        <v>72.81</v>
      </c>
      <c r="S74">
        <f>ROUND((ROUND((AF74*AV74*I74),2)*BA74),2)</f>
        <v>1644.65</v>
      </c>
      <c r="T74">
        <f>ROUND(CU74*I74,2)</f>
        <v>0</v>
      </c>
      <c r="U74">
        <f>CV74*I74</f>
        <v>2.8606472730000001</v>
      </c>
      <c r="V74">
        <f>CW74*I74</f>
        <v>0</v>
      </c>
      <c r="W74">
        <f>ROUND(CX74*I74,2)</f>
        <v>0</v>
      </c>
      <c r="X74">
        <f t="shared" si="62"/>
        <v>1513.08</v>
      </c>
      <c r="Y74">
        <f t="shared" si="62"/>
        <v>707.2</v>
      </c>
      <c r="AA74">
        <v>59526153</v>
      </c>
      <c r="AB74">
        <f>ROUND((AC74+AD74+AF74),6)</f>
        <v>64.703100000000006</v>
      </c>
      <c r="AC74">
        <f>ROUND(((ES74*0)),6)</f>
        <v>0</v>
      </c>
      <c r="AD74">
        <f>ROUND((((((ET74*1.1)*0.3))-(((EU74*1.1)*0.3)))+AE74),6)</f>
        <v>16.727699999999999</v>
      </c>
      <c r="AE74">
        <f>ROUND((((EU74*1.1)*0.3)),6)</f>
        <v>2.1252</v>
      </c>
      <c r="AF74">
        <f>ROUND((((EV74*1.1)*0.3)),6)</f>
        <v>47.9754</v>
      </c>
      <c r="AG74">
        <f>ROUND((AP74),6)</f>
        <v>0</v>
      </c>
      <c r="AH74">
        <f>(((EW74*1.1)*0.3))</f>
        <v>3.8940000000000006</v>
      </c>
      <c r="AI74">
        <f>(((EX74*1.1)*0.3))</f>
        <v>0</v>
      </c>
      <c r="AJ74">
        <f>(AS74)</f>
        <v>0</v>
      </c>
      <c r="AK74">
        <v>329.2</v>
      </c>
      <c r="AL74">
        <v>133.13</v>
      </c>
      <c r="AM74">
        <v>50.69</v>
      </c>
      <c r="AN74">
        <v>6.44</v>
      </c>
      <c r="AO74">
        <v>145.38</v>
      </c>
      <c r="AP74">
        <v>0</v>
      </c>
      <c r="AQ74">
        <v>11.8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46.67</v>
      </c>
      <c r="BB74">
        <v>14.09</v>
      </c>
      <c r="BC74">
        <v>6.01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137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221</v>
      </c>
      <c r="CO74">
        <v>0</v>
      </c>
      <c r="CP74">
        <f>(P74+Q74+S74)</f>
        <v>1817.8200000000002</v>
      </c>
      <c r="CQ74">
        <f>ROUND((ROUND((AC74*AW74*1),2)*BC74),2)</f>
        <v>0</v>
      </c>
      <c r="CR74">
        <f>(ROUND((ROUND(((((ET74*1.1)*0.3))*AV74*1),2)*BB74),2)+ROUND((ROUND(((AE74-(((EU74*1.1)*0.3)))*AV74*1),2)*BS74),2))</f>
        <v>251.51</v>
      </c>
      <c r="CS74">
        <f>ROUND((ROUND((AE74*AV74*1),2)*BS74),2)</f>
        <v>105.94</v>
      </c>
      <c r="CT74">
        <f>ROUND((ROUND((AF74*AV74*1),2)*BA74),2)</f>
        <v>2389.04</v>
      </c>
      <c r="CU74">
        <f>AG74</f>
        <v>0</v>
      </c>
      <c r="CV74">
        <f>(AH74*AV74)</f>
        <v>4.1548980000000002</v>
      </c>
      <c r="CW74">
        <f t="shared" si="63"/>
        <v>0</v>
      </c>
      <c r="CX74">
        <f t="shared" si="63"/>
        <v>0</v>
      </c>
      <c r="CY74">
        <f>S74*(BZ74/100)</f>
        <v>1513.0780000000002</v>
      </c>
      <c r="CZ74">
        <f>S74*(CA74/100)</f>
        <v>707.19950000000006</v>
      </c>
      <c r="DB74">
        <v>17</v>
      </c>
      <c r="DC74" t="s">
        <v>3</v>
      </c>
      <c r="DD74" t="s">
        <v>131</v>
      </c>
      <c r="DE74" t="s">
        <v>132</v>
      </c>
      <c r="DF74" t="s">
        <v>132</v>
      </c>
      <c r="DG74" t="s">
        <v>132</v>
      </c>
      <c r="DH74" t="s">
        <v>3</v>
      </c>
      <c r="DI74" t="s">
        <v>132</v>
      </c>
      <c r="DJ74" t="s">
        <v>132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122</v>
      </c>
      <c r="DW74" t="s">
        <v>122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58831713</v>
      </c>
      <c r="EF74">
        <v>40</v>
      </c>
      <c r="EG74" t="s">
        <v>126</v>
      </c>
      <c r="EH74">
        <v>0</v>
      </c>
      <c r="EI74" t="s">
        <v>3</v>
      </c>
      <c r="EJ74">
        <v>2</v>
      </c>
      <c r="EK74">
        <v>318</v>
      </c>
      <c r="EL74" t="s">
        <v>138</v>
      </c>
      <c r="EM74" t="s">
        <v>139</v>
      </c>
      <c r="EO74" t="s">
        <v>133</v>
      </c>
      <c r="EQ74">
        <v>0</v>
      </c>
      <c r="ER74">
        <v>329.2</v>
      </c>
      <c r="ES74">
        <v>133.13</v>
      </c>
      <c r="ET74">
        <v>50.69</v>
      </c>
      <c r="EU74">
        <v>6.44</v>
      </c>
      <c r="EV74">
        <v>145.38</v>
      </c>
      <c r="EW74">
        <v>11.8</v>
      </c>
      <c r="EX74">
        <v>0</v>
      </c>
      <c r="EY74">
        <v>0</v>
      </c>
      <c r="FQ74">
        <v>0</v>
      </c>
      <c r="FR74">
        <f>ROUND(IF(BI74=3,GM74,0),2)</f>
        <v>0</v>
      </c>
      <c r="FS74">
        <v>2</v>
      </c>
      <c r="FX74">
        <v>112</v>
      </c>
      <c r="FY74">
        <v>70</v>
      </c>
      <c r="GA74" t="s">
        <v>3</v>
      </c>
      <c r="GD74">
        <v>0</v>
      </c>
      <c r="GF74">
        <v>2040732990</v>
      </c>
      <c r="GG74">
        <v>2</v>
      </c>
      <c r="GH74">
        <v>1</v>
      </c>
      <c r="GI74">
        <v>2</v>
      </c>
      <c r="GJ74">
        <v>0</v>
      </c>
      <c r="GK74">
        <f>ROUND(R74*(R12)/100,2)</f>
        <v>116.5</v>
      </c>
      <c r="GL74">
        <f>ROUND(IF(AND(BH74=3,BI74=3,FS74&lt;&gt;0),P74,0),2)</f>
        <v>0</v>
      </c>
      <c r="GM74">
        <f>ROUND(O74+X74+Y74+GK74,2)+GX74</f>
        <v>4154.6000000000004</v>
      </c>
      <c r="GN74">
        <f>IF(OR(BI74=0,BI74=1),GM74-GX74,0)</f>
        <v>0</v>
      </c>
      <c r="GO74">
        <f>IF(BI74=2,GM74-GX74,0)</f>
        <v>4154.6000000000004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45" x14ac:dyDescent="0.2">
      <c r="A76" s="2">
        <v>51</v>
      </c>
      <c r="B76" s="2">
        <f>B66</f>
        <v>1</v>
      </c>
      <c r="C76" s="2">
        <f>A66</f>
        <v>4</v>
      </c>
      <c r="D76" s="2">
        <f>ROW(A66)</f>
        <v>66</v>
      </c>
      <c r="E76" s="2"/>
      <c r="F76" s="2" t="str">
        <f>IF(F66&lt;&gt;"",F66,"")</f>
        <v>Новый раздел</v>
      </c>
      <c r="G76" s="2" t="str">
        <f>IF(G66&lt;&gt;"",G66,"")</f>
        <v>Демонтажные работы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64">ROUND(AB76,2)</f>
        <v>4402.3599999999997</v>
      </c>
      <c r="P76" s="2">
        <f t="shared" si="64"/>
        <v>0</v>
      </c>
      <c r="Q76" s="2">
        <f t="shared" si="64"/>
        <v>458.75</v>
      </c>
      <c r="R76" s="2">
        <f t="shared" si="64"/>
        <v>196.95</v>
      </c>
      <c r="S76" s="2">
        <f t="shared" si="64"/>
        <v>3943.61</v>
      </c>
      <c r="T76" s="2">
        <f t="shared" si="64"/>
        <v>0</v>
      </c>
      <c r="U76" s="2">
        <f>AH76</f>
        <v>6.9533879989200003</v>
      </c>
      <c r="V76" s="2">
        <f>AI76</f>
        <v>0</v>
      </c>
      <c r="W76" s="2">
        <f>ROUND(AJ76,2)</f>
        <v>0</v>
      </c>
      <c r="X76" s="2">
        <f>ROUND(AK76,2)</f>
        <v>3628.12</v>
      </c>
      <c r="Y76" s="2">
        <f>ROUND(AL76,2)</f>
        <v>1695.75</v>
      </c>
      <c r="Z76" s="2"/>
      <c r="AA76" s="2"/>
      <c r="AB76" s="2">
        <f>ROUND(SUMIF(AA70:AA74,"=59526153",O70:O74),2)</f>
        <v>4402.3599999999997</v>
      </c>
      <c r="AC76" s="2">
        <f>ROUND(SUMIF(AA70:AA74,"=59526153",P70:P74),2)</f>
        <v>0</v>
      </c>
      <c r="AD76" s="2">
        <f>ROUND(SUMIF(AA70:AA74,"=59526153",Q70:Q74),2)</f>
        <v>458.75</v>
      </c>
      <c r="AE76" s="2">
        <f>ROUND(SUMIF(AA70:AA74,"=59526153",R70:R74),2)</f>
        <v>196.95</v>
      </c>
      <c r="AF76" s="2">
        <f>ROUND(SUMIF(AA70:AA74,"=59526153",S70:S74),2)</f>
        <v>3943.61</v>
      </c>
      <c r="AG76" s="2">
        <f>ROUND(SUMIF(AA70:AA74,"=59526153",T70:T74),2)</f>
        <v>0</v>
      </c>
      <c r="AH76" s="2">
        <f>SUMIF(AA70:AA74,"=59526153",U70:U74)</f>
        <v>6.9533879989200003</v>
      </c>
      <c r="AI76" s="2">
        <f>SUMIF(AA70:AA74,"=59526153",V70:V74)</f>
        <v>0</v>
      </c>
      <c r="AJ76" s="2">
        <f>ROUND(SUMIF(AA70:AA74,"=59526153",W70:W74),2)</f>
        <v>0</v>
      </c>
      <c r="AK76" s="2">
        <f>ROUND(SUMIF(AA70:AA74,"=59526153",X70:X74),2)</f>
        <v>3628.12</v>
      </c>
      <c r="AL76" s="2">
        <f>ROUND(SUMIF(AA70:AA74,"=59526153",Y70:Y74),2)</f>
        <v>1695.75</v>
      </c>
      <c r="AM76" s="2"/>
      <c r="AN76" s="2"/>
      <c r="AO76" s="2">
        <f t="shared" ref="AO76:BD76" si="65">ROUND(BX76,2)</f>
        <v>0</v>
      </c>
      <c r="AP76" s="2">
        <f t="shared" si="65"/>
        <v>0</v>
      </c>
      <c r="AQ76" s="2">
        <f t="shared" si="65"/>
        <v>0</v>
      </c>
      <c r="AR76" s="2">
        <f t="shared" si="65"/>
        <v>10041.35</v>
      </c>
      <c r="AS76" s="2">
        <f t="shared" si="65"/>
        <v>0</v>
      </c>
      <c r="AT76" s="2">
        <f t="shared" si="65"/>
        <v>10041.35</v>
      </c>
      <c r="AU76" s="2">
        <f t="shared" si="65"/>
        <v>0</v>
      </c>
      <c r="AV76" s="2">
        <f t="shared" si="65"/>
        <v>0</v>
      </c>
      <c r="AW76" s="2">
        <f t="shared" si="65"/>
        <v>0</v>
      </c>
      <c r="AX76" s="2">
        <f t="shared" si="65"/>
        <v>0</v>
      </c>
      <c r="AY76" s="2">
        <f t="shared" si="65"/>
        <v>0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ROUND(SUMIF(AA70:AA74,"=59526153",FQ70:FQ74),2)</f>
        <v>0</v>
      </c>
      <c r="BY76" s="2">
        <f>ROUND(SUMIF(AA70:AA74,"=59526153",FR70:FR74),2)</f>
        <v>0</v>
      </c>
      <c r="BZ76" s="2">
        <f>ROUND(SUMIF(AA70:AA74,"=59526153",GL70:GL74),2)</f>
        <v>0</v>
      </c>
      <c r="CA76" s="2">
        <f>ROUND(SUMIF(AA70:AA74,"=59526153",GM70:GM74),2)</f>
        <v>10041.35</v>
      </c>
      <c r="CB76" s="2">
        <f>ROUND(SUMIF(AA70:AA74,"=59526153",GN70:GN74),2)</f>
        <v>0</v>
      </c>
      <c r="CC76" s="2">
        <f>ROUND(SUMIF(AA70:AA74,"=59526153",GO70:GO74),2)</f>
        <v>10041.35</v>
      </c>
      <c r="CD76" s="2">
        <f>ROUND(SUMIF(AA70:AA74,"=59526153",GP70:GP74),2)</f>
        <v>0</v>
      </c>
      <c r="CE76" s="2">
        <f>AC76-BX76</f>
        <v>0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0</v>
      </c>
      <c r="CJ76" s="2">
        <f>ROUND(SUMIF(AA70:AA74,"=59526153",GX70:GX74),2)</f>
        <v>0</v>
      </c>
      <c r="CK76" s="2">
        <f>ROUND(SUMIF(AA70:AA74,"=59526153",GY70:GY74),2)</f>
        <v>0</v>
      </c>
      <c r="CL76" s="2">
        <f>ROUND(SUMIF(AA70:AA74,"=59526153",GZ70:GZ74),2)</f>
        <v>0</v>
      </c>
      <c r="CM76" s="2">
        <f>ROUND(SUMIF(AA70:AA74,"=59526153",HD70:HD74),2)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4402.3599999999997</v>
      </c>
      <c r="G78" s="4" t="s">
        <v>63</v>
      </c>
      <c r="H78" s="4" t="s">
        <v>64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4402.3599999999997</v>
      </c>
      <c r="X78" s="4">
        <v>1</v>
      </c>
      <c r="Y78" s="4">
        <v>4402.3599999999997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65</v>
      </c>
      <c r="H79" s="4" t="s">
        <v>66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67</v>
      </c>
      <c r="H80" s="4" t="s">
        <v>68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69</v>
      </c>
      <c r="H81" s="4" t="s">
        <v>70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71</v>
      </c>
      <c r="H82" s="4" t="s">
        <v>72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73</v>
      </c>
      <c r="H83" s="4" t="s">
        <v>74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75</v>
      </c>
      <c r="H84" s="4" t="s">
        <v>76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77</v>
      </c>
      <c r="H85" s="4" t="s">
        <v>78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79</v>
      </c>
      <c r="H86" s="4" t="s">
        <v>80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81</v>
      </c>
      <c r="H87" s="4" t="s">
        <v>82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458.75</v>
      </c>
      <c r="G88" s="4" t="s">
        <v>83</v>
      </c>
      <c r="H88" s="4" t="s">
        <v>84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458.75</v>
      </c>
      <c r="X88" s="4">
        <v>1</v>
      </c>
      <c r="Y88" s="4">
        <v>458.75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85</v>
      </c>
      <c r="H89" s="4" t="s">
        <v>86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196.95</v>
      </c>
      <c r="G90" s="4" t="s">
        <v>87</v>
      </c>
      <c r="H90" s="4" t="s">
        <v>88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196.95</v>
      </c>
      <c r="X90" s="4">
        <v>1</v>
      </c>
      <c r="Y90" s="4">
        <v>196.95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3943.61</v>
      </c>
      <c r="G91" s="4" t="s">
        <v>89</v>
      </c>
      <c r="H91" s="4" t="s">
        <v>90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3943.61</v>
      </c>
      <c r="X91" s="4">
        <v>1</v>
      </c>
      <c r="Y91" s="4">
        <v>3943.61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91</v>
      </c>
      <c r="H92" s="4" t="s">
        <v>92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93</v>
      </c>
      <c r="H93" s="4" t="s">
        <v>94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10041.35</v>
      </c>
      <c r="G94" s="4" t="s">
        <v>95</v>
      </c>
      <c r="H94" s="4" t="s">
        <v>96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10041.35</v>
      </c>
      <c r="X94" s="4">
        <v>1</v>
      </c>
      <c r="Y94" s="4">
        <v>10041.35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97</v>
      </c>
      <c r="H95" s="4" t="s">
        <v>98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99</v>
      </c>
      <c r="H96" s="4" t="s">
        <v>100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101</v>
      </c>
      <c r="H97" s="4" t="s">
        <v>102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6.9533879989200003</v>
      </c>
      <c r="G98" s="4" t="s">
        <v>103</v>
      </c>
      <c r="H98" s="4" t="s">
        <v>104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6.9533879989199985</v>
      </c>
      <c r="X98" s="4">
        <v>1</v>
      </c>
      <c r="Y98" s="4">
        <v>6.9533879989199985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105</v>
      </c>
      <c r="H99" s="4" t="s">
        <v>106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107</v>
      </c>
      <c r="H100" s="4" t="s">
        <v>108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109</v>
      </c>
      <c r="H101" s="4" t="s">
        <v>110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3628.12</v>
      </c>
      <c r="G102" s="4" t="s">
        <v>111</v>
      </c>
      <c r="H102" s="4" t="s">
        <v>112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3628.12</v>
      </c>
      <c r="X102" s="4">
        <v>1</v>
      </c>
      <c r="Y102" s="4">
        <v>3628.12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1695.75</v>
      </c>
      <c r="G103" s="4" t="s">
        <v>113</v>
      </c>
      <c r="H103" s="4" t="s">
        <v>114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1695.75</v>
      </c>
      <c r="X103" s="4">
        <v>1</v>
      </c>
      <c r="Y103" s="4">
        <v>1695.75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10041.35</v>
      </c>
      <c r="G104" s="4" t="s">
        <v>115</v>
      </c>
      <c r="H104" s="4" t="s">
        <v>116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10041.35</v>
      </c>
      <c r="X104" s="4">
        <v>1</v>
      </c>
      <c r="Y104" s="4">
        <v>10041.35</v>
      </c>
      <c r="Z104" s="4"/>
      <c r="AA104" s="4"/>
      <c r="AB104" s="4"/>
    </row>
    <row r="106" spans="1:206" x14ac:dyDescent="0.2">
      <c r="A106" s="2">
        <v>51</v>
      </c>
      <c r="B106" s="2">
        <f>B20</f>
        <v>1</v>
      </c>
      <c r="C106" s="2">
        <f>A20</f>
        <v>3</v>
      </c>
      <c r="D106" s="2">
        <f>ROW(A20)</f>
        <v>20</v>
      </c>
      <c r="E106" s="2"/>
      <c r="F106" s="2" t="str">
        <f>IF(F20&lt;&gt;"",F20,"")</f>
        <v/>
      </c>
      <c r="G106" s="2" t="str">
        <f>IF(G20&lt;&gt;"",G20,"")</f>
        <v>Новая локальная смета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66">ROUND(O36+O76+AB106,2)</f>
        <v>12424.71</v>
      </c>
      <c r="P106" s="2">
        <f t="shared" si="66"/>
        <v>0</v>
      </c>
      <c r="Q106" s="2">
        <f t="shared" si="66"/>
        <v>1626.21</v>
      </c>
      <c r="R106" s="2">
        <f t="shared" si="66"/>
        <v>679.98</v>
      </c>
      <c r="S106" s="2">
        <f t="shared" si="66"/>
        <v>10798.5</v>
      </c>
      <c r="T106" s="2">
        <f t="shared" si="66"/>
        <v>0</v>
      </c>
      <c r="U106" s="2">
        <f>U36+U76+AH106</f>
        <v>21.033175806720003</v>
      </c>
      <c r="V106" s="2">
        <f>V36+V76+AI106</f>
        <v>0</v>
      </c>
      <c r="W106" s="2">
        <f>ROUND(W36+W76+AJ106,2)</f>
        <v>0</v>
      </c>
      <c r="X106" s="2">
        <f>ROUND(X36+X76+AK106,2)</f>
        <v>9620.4</v>
      </c>
      <c r="Y106" s="2">
        <f>ROUND(Y36+Y76+AL106,2)</f>
        <v>4526.9399999999996</v>
      </c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>
        <f t="shared" ref="AO106:BD106" si="67">ROUND(AO36+AO76+BX106,2)</f>
        <v>0</v>
      </c>
      <c r="AP106" s="2">
        <f t="shared" si="67"/>
        <v>0</v>
      </c>
      <c r="AQ106" s="2">
        <f t="shared" si="67"/>
        <v>0</v>
      </c>
      <c r="AR106" s="2">
        <f t="shared" si="67"/>
        <v>27660.03</v>
      </c>
      <c r="AS106" s="2">
        <f t="shared" si="67"/>
        <v>17618.68</v>
      </c>
      <c r="AT106" s="2">
        <f t="shared" si="67"/>
        <v>10041.35</v>
      </c>
      <c r="AU106" s="2">
        <f t="shared" si="67"/>
        <v>0</v>
      </c>
      <c r="AV106" s="2">
        <f t="shared" si="67"/>
        <v>0</v>
      </c>
      <c r="AW106" s="2">
        <f t="shared" si="67"/>
        <v>0</v>
      </c>
      <c r="AX106" s="2">
        <f t="shared" si="67"/>
        <v>0</v>
      </c>
      <c r="AY106" s="2">
        <f t="shared" si="67"/>
        <v>0</v>
      </c>
      <c r="AZ106" s="2">
        <f t="shared" si="67"/>
        <v>0</v>
      </c>
      <c r="BA106" s="2">
        <f t="shared" si="67"/>
        <v>0</v>
      </c>
      <c r="BB106" s="2">
        <f t="shared" si="67"/>
        <v>0</v>
      </c>
      <c r="BC106" s="2">
        <f t="shared" si="67"/>
        <v>0</v>
      </c>
      <c r="BD106" s="2">
        <f t="shared" si="67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12424.71</v>
      </c>
      <c r="G108" s="4" t="s">
        <v>63</v>
      </c>
      <c r="H108" s="4" t="s">
        <v>64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12424.71</v>
      </c>
      <c r="X108" s="4">
        <v>1</v>
      </c>
      <c r="Y108" s="4">
        <v>12424.71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65</v>
      </c>
      <c r="H109" s="4" t="s">
        <v>66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67</v>
      </c>
      <c r="H110" s="4" t="s">
        <v>68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69</v>
      </c>
      <c r="H111" s="4" t="s">
        <v>70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71</v>
      </c>
      <c r="H112" s="4" t="s">
        <v>72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73</v>
      </c>
      <c r="H113" s="4" t="s">
        <v>74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75</v>
      </c>
      <c r="H114" s="4" t="s">
        <v>76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77</v>
      </c>
      <c r="H115" s="4" t="s">
        <v>78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79</v>
      </c>
      <c r="H116" s="4" t="s">
        <v>80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81</v>
      </c>
      <c r="H117" s="4" t="s">
        <v>82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1626.21</v>
      </c>
      <c r="G118" s="4" t="s">
        <v>83</v>
      </c>
      <c r="H118" s="4" t="s">
        <v>84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1626.21</v>
      </c>
      <c r="X118" s="4">
        <v>1</v>
      </c>
      <c r="Y118" s="4">
        <v>1626.21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85</v>
      </c>
      <c r="H119" s="4" t="s">
        <v>86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679.98</v>
      </c>
      <c r="G120" s="4" t="s">
        <v>87</v>
      </c>
      <c r="H120" s="4" t="s">
        <v>88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679.98</v>
      </c>
      <c r="X120" s="4">
        <v>1</v>
      </c>
      <c r="Y120" s="4">
        <v>679.98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10798.5</v>
      </c>
      <c r="G121" s="4" t="s">
        <v>89</v>
      </c>
      <c r="H121" s="4" t="s">
        <v>90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10798.5</v>
      </c>
      <c r="X121" s="4">
        <v>1</v>
      </c>
      <c r="Y121" s="4">
        <v>10798.5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91</v>
      </c>
      <c r="H122" s="4" t="s">
        <v>92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17618.68</v>
      </c>
      <c r="G123" s="4" t="s">
        <v>93</v>
      </c>
      <c r="H123" s="4" t="s">
        <v>94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17618.68</v>
      </c>
      <c r="X123" s="4">
        <v>1</v>
      </c>
      <c r="Y123" s="4">
        <v>17618.68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10041.35</v>
      </c>
      <c r="G124" s="4" t="s">
        <v>95</v>
      </c>
      <c r="H124" s="4" t="s">
        <v>96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10041.35</v>
      </c>
      <c r="X124" s="4">
        <v>1</v>
      </c>
      <c r="Y124" s="4">
        <v>10041.35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97</v>
      </c>
      <c r="H125" s="4" t="s">
        <v>98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99</v>
      </c>
      <c r="H126" s="4" t="s">
        <v>100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101</v>
      </c>
      <c r="H127" s="4" t="s">
        <v>102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21.033175806720003</v>
      </c>
      <c r="G128" s="4" t="s">
        <v>103</v>
      </c>
      <c r="H128" s="4" t="s">
        <v>104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21.033175806719999</v>
      </c>
      <c r="X128" s="4">
        <v>1</v>
      </c>
      <c r="Y128" s="4">
        <v>21.033175806719999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105</v>
      </c>
      <c r="H129" s="4" t="s">
        <v>106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107</v>
      </c>
      <c r="H130" s="4" t="s">
        <v>108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109</v>
      </c>
      <c r="H131" s="4" t="s">
        <v>110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9620.4</v>
      </c>
      <c r="G132" s="4" t="s">
        <v>111</v>
      </c>
      <c r="H132" s="4" t="s">
        <v>112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9620.4</v>
      </c>
      <c r="X132" s="4">
        <v>1</v>
      </c>
      <c r="Y132" s="4">
        <v>9620.4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4526.9399999999996</v>
      </c>
      <c r="G133" s="4" t="s">
        <v>113</v>
      </c>
      <c r="H133" s="4" t="s">
        <v>114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4526.9399999999996</v>
      </c>
      <c r="X133" s="4">
        <v>1</v>
      </c>
      <c r="Y133" s="4">
        <v>4526.9399999999996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27660.03</v>
      </c>
      <c r="G134" s="4" t="s">
        <v>115</v>
      </c>
      <c r="H134" s="4" t="s">
        <v>116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27660.03</v>
      </c>
      <c r="X134" s="4">
        <v>1</v>
      </c>
      <c r="Y134" s="4">
        <v>27660.03</v>
      </c>
      <c r="Z134" s="4"/>
      <c r="AA134" s="4"/>
      <c r="AB134" s="4"/>
    </row>
    <row r="136" spans="1:206" x14ac:dyDescent="0.2">
      <c r="A136" s="2">
        <v>51</v>
      </c>
      <c r="B136" s="2">
        <f>B12</f>
        <v>172</v>
      </c>
      <c r="C136" s="2">
        <f>A12</f>
        <v>1</v>
      </c>
      <c r="D136" s="2">
        <f>ROW(A12)</f>
        <v>12</v>
      </c>
      <c r="E136" s="2"/>
      <c r="F136" s="2" t="str">
        <f>IF(F12&lt;&gt;"",F12,"")</f>
        <v>08-01-08</v>
      </c>
      <c r="G136" s="2" t="str">
        <f>IF(G12&lt;&gt;"",G12,"")</f>
        <v>08-01-08 Демонтаж КЛ-10 кВ в траншее (временная схема)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68">ROUND(O106,2)</f>
        <v>12424.71</v>
      </c>
      <c r="P136" s="2">
        <f t="shared" si="68"/>
        <v>0</v>
      </c>
      <c r="Q136" s="2">
        <f t="shared" si="68"/>
        <v>1626.21</v>
      </c>
      <c r="R136" s="2">
        <f t="shared" si="68"/>
        <v>679.98</v>
      </c>
      <c r="S136" s="2">
        <f t="shared" si="68"/>
        <v>10798.5</v>
      </c>
      <c r="T136" s="2">
        <f t="shared" si="68"/>
        <v>0</v>
      </c>
      <c r="U136" s="2">
        <f>U106</f>
        <v>21.033175806720003</v>
      </c>
      <c r="V136" s="2">
        <f>V106</f>
        <v>0</v>
      </c>
      <c r="W136" s="2">
        <f>ROUND(W106,2)</f>
        <v>0</v>
      </c>
      <c r="X136" s="2">
        <f>ROUND(X106,2)</f>
        <v>9620.4</v>
      </c>
      <c r="Y136" s="2">
        <f>ROUND(Y106,2)</f>
        <v>4526.9399999999996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69">ROUND(AO106,2)</f>
        <v>0</v>
      </c>
      <c r="AP136" s="2">
        <f t="shared" si="69"/>
        <v>0</v>
      </c>
      <c r="AQ136" s="2">
        <f t="shared" si="69"/>
        <v>0</v>
      </c>
      <c r="AR136" s="2">
        <f t="shared" si="69"/>
        <v>27660.03</v>
      </c>
      <c r="AS136" s="2">
        <f t="shared" si="69"/>
        <v>17618.68</v>
      </c>
      <c r="AT136" s="2">
        <f t="shared" si="69"/>
        <v>10041.35</v>
      </c>
      <c r="AU136" s="2">
        <f t="shared" si="69"/>
        <v>0</v>
      </c>
      <c r="AV136" s="2">
        <f t="shared" si="69"/>
        <v>0</v>
      </c>
      <c r="AW136" s="2">
        <f t="shared" si="69"/>
        <v>0</v>
      </c>
      <c r="AX136" s="2">
        <f t="shared" si="69"/>
        <v>0</v>
      </c>
      <c r="AY136" s="2">
        <f t="shared" si="69"/>
        <v>0</v>
      </c>
      <c r="AZ136" s="2">
        <f t="shared" si="69"/>
        <v>0</v>
      </c>
      <c r="BA136" s="2">
        <f t="shared" si="69"/>
        <v>0</v>
      </c>
      <c r="BB136" s="2">
        <f t="shared" si="69"/>
        <v>0</v>
      </c>
      <c r="BC136" s="2">
        <f t="shared" si="69"/>
        <v>0</v>
      </c>
      <c r="BD136" s="2">
        <f t="shared" si="69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12424.71</v>
      </c>
      <c r="G138" s="4" t="s">
        <v>63</v>
      </c>
      <c r="H138" s="4" t="s">
        <v>64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12424.71</v>
      </c>
      <c r="X138" s="4">
        <v>1</v>
      </c>
      <c r="Y138" s="4">
        <v>12424.71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65</v>
      </c>
      <c r="H139" s="4" t="s">
        <v>66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67</v>
      </c>
      <c r="H140" s="4" t="s">
        <v>68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69</v>
      </c>
      <c r="H141" s="4" t="s">
        <v>70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71</v>
      </c>
      <c r="H142" s="4" t="s">
        <v>72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73</v>
      </c>
      <c r="H143" s="4" t="s">
        <v>74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75</v>
      </c>
      <c r="H144" s="4" t="s">
        <v>76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77</v>
      </c>
      <c r="H145" s="4" t="s">
        <v>78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79</v>
      </c>
      <c r="H146" s="4" t="s">
        <v>80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81</v>
      </c>
      <c r="H147" s="4" t="s">
        <v>82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1626.21</v>
      </c>
      <c r="G148" s="4" t="s">
        <v>83</v>
      </c>
      <c r="H148" s="4" t="s">
        <v>84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1626.21</v>
      </c>
      <c r="X148" s="4">
        <v>1</v>
      </c>
      <c r="Y148" s="4">
        <v>1626.21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85</v>
      </c>
      <c r="H149" s="4" t="s">
        <v>86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679.98</v>
      </c>
      <c r="G150" s="4" t="s">
        <v>87</v>
      </c>
      <c r="H150" s="4" t="s">
        <v>88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679.98</v>
      </c>
      <c r="X150" s="4">
        <v>1</v>
      </c>
      <c r="Y150" s="4">
        <v>679.98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10798.5</v>
      </c>
      <c r="G151" s="4" t="s">
        <v>89</v>
      </c>
      <c r="H151" s="4" t="s">
        <v>90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10798.5</v>
      </c>
      <c r="X151" s="4">
        <v>1</v>
      </c>
      <c r="Y151" s="4">
        <v>10798.5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91</v>
      </c>
      <c r="H152" s="4" t="s">
        <v>92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17618.68</v>
      </c>
      <c r="G153" s="4" t="s">
        <v>93</v>
      </c>
      <c r="H153" s="4" t="s">
        <v>94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17618.68</v>
      </c>
      <c r="X153" s="4">
        <v>1</v>
      </c>
      <c r="Y153" s="4">
        <v>17618.68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10041.35</v>
      </c>
      <c r="G154" s="4" t="s">
        <v>95</v>
      </c>
      <c r="H154" s="4" t="s">
        <v>96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10041.35</v>
      </c>
      <c r="X154" s="4">
        <v>1</v>
      </c>
      <c r="Y154" s="4">
        <v>10041.35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97</v>
      </c>
      <c r="H155" s="4" t="s">
        <v>98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99</v>
      </c>
      <c r="H156" s="4" t="s">
        <v>100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101</v>
      </c>
      <c r="H157" s="4" t="s">
        <v>102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21.033175806720003</v>
      </c>
      <c r="G158" s="4" t="s">
        <v>103</v>
      </c>
      <c r="H158" s="4" t="s">
        <v>104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21.033175806719999</v>
      </c>
      <c r="X158" s="4">
        <v>1</v>
      </c>
      <c r="Y158" s="4">
        <v>21.033175806719999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105</v>
      </c>
      <c r="H159" s="4" t="s">
        <v>106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107</v>
      </c>
      <c r="H160" s="4" t="s">
        <v>108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50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109</v>
      </c>
      <c r="H161" s="4" t="s">
        <v>110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50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9620.4</v>
      </c>
      <c r="G162" s="4" t="s">
        <v>111</v>
      </c>
      <c r="H162" s="4" t="s">
        <v>112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9620.4</v>
      </c>
      <c r="X162" s="4">
        <v>1</v>
      </c>
      <c r="Y162" s="4">
        <v>9620.4</v>
      </c>
      <c r="Z162" s="4"/>
      <c r="AA162" s="4"/>
      <c r="AB162" s="4"/>
    </row>
    <row r="163" spans="1:50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4526.9399999999996</v>
      </c>
      <c r="G163" s="4" t="s">
        <v>113</v>
      </c>
      <c r="H163" s="4" t="s">
        <v>114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4526.9399999999996</v>
      </c>
      <c r="X163" s="4">
        <v>1</v>
      </c>
      <c r="Y163" s="4">
        <v>4526.9399999999996</v>
      </c>
      <c r="Z163" s="4"/>
      <c r="AA163" s="4"/>
      <c r="AB163" s="4"/>
    </row>
    <row r="164" spans="1:50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27660.03</v>
      </c>
      <c r="G164" s="4" t="s">
        <v>115</v>
      </c>
      <c r="H164" s="4" t="s">
        <v>116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27660.03</v>
      </c>
      <c r="X164" s="4">
        <v>1</v>
      </c>
      <c r="Y164" s="4">
        <v>27660.03</v>
      </c>
      <c r="Z164" s="4"/>
      <c r="AA164" s="4"/>
      <c r="AB164" s="4"/>
    </row>
    <row r="167" spans="1:50" x14ac:dyDescent="0.2">
      <c r="A167">
        <v>70</v>
      </c>
      <c r="B167">
        <v>1</v>
      </c>
      <c r="D167">
        <v>1</v>
      </c>
      <c r="E167" t="s">
        <v>141</v>
      </c>
      <c r="F167" t="s">
        <v>142</v>
      </c>
      <c r="G167">
        <v>0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P167" t="s">
        <v>3</v>
      </c>
    </row>
    <row r="168" spans="1:50" x14ac:dyDescent="0.2">
      <c r="A168">
        <v>70</v>
      </c>
      <c r="B168">
        <v>1</v>
      </c>
      <c r="D168">
        <v>2</v>
      </c>
      <c r="E168" t="s">
        <v>143</v>
      </c>
      <c r="F168" t="s">
        <v>144</v>
      </c>
      <c r="G168">
        <v>1</v>
      </c>
      <c r="H168">
        <v>0</v>
      </c>
      <c r="I168" t="s">
        <v>3</v>
      </c>
      <c r="J168">
        <v>1</v>
      </c>
      <c r="K168">
        <v>0</v>
      </c>
      <c r="L168" t="s">
        <v>3</v>
      </c>
      <c r="M168" t="s">
        <v>3</v>
      </c>
      <c r="N168">
        <v>0</v>
      </c>
      <c r="P168" t="s">
        <v>3</v>
      </c>
    </row>
    <row r="170" spans="1:50" x14ac:dyDescent="0.2">
      <c r="A170">
        <v>-1</v>
      </c>
    </row>
    <row r="172" spans="1:50" x14ac:dyDescent="0.2">
      <c r="A172" s="3">
        <v>75</v>
      </c>
      <c r="B172" s="3" t="s">
        <v>145</v>
      </c>
      <c r="C172" s="3">
        <v>2025</v>
      </c>
      <c r="D172" s="3">
        <v>0</v>
      </c>
      <c r="E172" s="3">
        <v>1</v>
      </c>
      <c r="F172" s="3"/>
      <c r="G172" s="3">
        <v>0</v>
      </c>
      <c r="H172" s="3">
        <v>2</v>
      </c>
      <c r="I172" s="3">
        <v>1</v>
      </c>
      <c r="J172" s="3">
        <v>1</v>
      </c>
      <c r="K172" s="3">
        <v>95</v>
      </c>
      <c r="L172" s="3">
        <v>65</v>
      </c>
      <c r="M172" s="3">
        <v>0</v>
      </c>
      <c r="N172" s="3">
        <v>59526153</v>
      </c>
      <c r="O172" s="3">
        <v>1</v>
      </c>
    </row>
    <row r="173" spans="1:50" x14ac:dyDescent="0.2">
      <c r="A173" s="5">
        <v>1</v>
      </c>
      <c r="B173" s="5" t="s">
        <v>146</v>
      </c>
      <c r="C173" s="5" t="s">
        <v>147</v>
      </c>
      <c r="D173" s="5">
        <v>2025</v>
      </c>
      <c r="E173" s="5">
        <v>1</v>
      </c>
      <c r="F173" s="5">
        <v>1</v>
      </c>
      <c r="G173" s="5">
        <v>1</v>
      </c>
      <c r="H173" s="5">
        <v>0</v>
      </c>
      <c r="I173" s="5">
        <v>2</v>
      </c>
      <c r="J173" s="5">
        <v>1</v>
      </c>
      <c r="K173" s="5">
        <v>1</v>
      </c>
      <c r="L173" s="5">
        <v>1</v>
      </c>
      <c r="M173" s="5">
        <v>1</v>
      </c>
      <c r="N173" s="5">
        <v>1</v>
      </c>
      <c r="O173" s="5">
        <v>1</v>
      </c>
      <c r="P173" s="5">
        <v>1</v>
      </c>
      <c r="Q173" s="5">
        <v>1</v>
      </c>
      <c r="R173" s="5" t="s">
        <v>3</v>
      </c>
      <c r="S173" s="5" t="s">
        <v>3</v>
      </c>
      <c r="T173" s="5" t="s">
        <v>3</v>
      </c>
      <c r="U173" s="5" t="s">
        <v>3</v>
      </c>
      <c r="V173" s="5" t="s">
        <v>3</v>
      </c>
      <c r="W173" s="5" t="s">
        <v>3</v>
      </c>
      <c r="X173" s="5" t="s">
        <v>3</v>
      </c>
      <c r="Y173" s="5" t="s">
        <v>3</v>
      </c>
      <c r="Z173" s="5" t="s">
        <v>3</v>
      </c>
      <c r="AA173" s="5" t="s">
        <v>148</v>
      </c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>
        <v>59526154</v>
      </c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7" spans="1:5" x14ac:dyDescent="0.2">
      <c r="A177">
        <v>65</v>
      </c>
      <c r="C177">
        <v>1</v>
      </c>
      <c r="D177">
        <v>0</v>
      </c>
      <c r="E1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DA92-C7A9-484E-A106-B1E8CD1B34EE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59526153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ROUND((Source!F123)/1000,2)</f>
        <v>17.62</v>
      </c>
      <c r="F16" s="7">
        <f>ROUND((Source!F124)/1000,2)</f>
        <v>10.039999999999999</v>
      </c>
      <c r="G16" s="7">
        <f>ROUND((Source!F115)/1000,2)</f>
        <v>0</v>
      </c>
      <c r="H16" s="7">
        <f>ROUND((Source!F125)/1000+(Source!F126)/1000,2)</f>
        <v>0</v>
      </c>
      <c r="I16" s="7">
        <f>E16+F16+G16+H16</f>
        <v>27.66</v>
      </c>
      <c r="J16" s="7">
        <f>ROUND((Source!F121+Source!F120)/1000,2)</f>
        <v>11.48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12424.71</v>
      </c>
      <c r="AU16" s="7">
        <v>0</v>
      </c>
      <c r="AV16" s="7">
        <v>0</v>
      </c>
      <c r="AW16" s="7">
        <v>0</v>
      </c>
      <c r="AX16" s="7">
        <v>0</v>
      </c>
      <c r="AY16" s="7">
        <v>1626.21</v>
      </c>
      <c r="AZ16" s="7">
        <v>679.98</v>
      </c>
      <c r="BA16" s="7">
        <v>10798.5</v>
      </c>
      <c r="BB16" s="7">
        <v>17618.68</v>
      </c>
      <c r="BC16" s="7">
        <v>10041.35</v>
      </c>
      <c r="BD16" s="7">
        <v>0</v>
      </c>
      <c r="BE16" s="7">
        <v>0</v>
      </c>
      <c r="BF16" s="7">
        <v>21.033175806719999</v>
      </c>
      <c r="BG16" s="7">
        <v>0</v>
      </c>
      <c r="BH16" s="7">
        <v>0</v>
      </c>
      <c r="BI16" s="7">
        <v>9620.4</v>
      </c>
      <c r="BJ16" s="7">
        <v>4526.9399999999996</v>
      </c>
      <c r="BK16" s="7">
        <v>27660.03</v>
      </c>
    </row>
    <row r="18" spans="1:19" x14ac:dyDescent="0.2">
      <c r="A18">
        <v>51</v>
      </c>
      <c r="E18" s="8">
        <f>SUMIF(A16:A17,3,E16:E17)</f>
        <v>17.62</v>
      </c>
      <c r="F18" s="8">
        <f>SUMIF(A16:A17,3,F16:F17)</f>
        <v>10.039999999999999</v>
      </c>
      <c r="G18" s="8">
        <f>SUMIF(A16:A17,3,G16:G17)</f>
        <v>0</v>
      </c>
      <c r="H18" s="8">
        <f>SUMIF(A16:A17,3,H16:H17)</f>
        <v>0</v>
      </c>
      <c r="I18" s="8">
        <f>SUMIF(A16:A17,3,I16:I17)</f>
        <v>27.66</v>
      </c>
      <c r="J18" s="8">
        <f>SUMIF(A16:A17,3,J16:J17)</f>
        <v>11.48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12424.71</v>
      </c>
      <c r="G20" s="4" t="s">
        <v>63</v>
      </c>
      <c r="H20" s="4" t="s">
        <v>64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65</v>
      </c>
      <c r="H21" s="4" t="s">
        <v>66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67</v>
      </c>
      <c r="H22" s="4" t="s">
        <v>68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69</v>
      </c>
      <c r="H23" s="4" t="s">
        <v>70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71</v>
      </c>
      <c r="H24" s="4" t="s">
        <v>72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73</v>
      </c>
      <c r="H25" s="4" t="s">
        <v>74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75</v>
      </c>
      <c r="H26" s="4" t="s">
        <v>76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77</v>
      </c>
      <c r="H27" s="4" t="s">
        <v>78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79</v>
      </c>
      <c r="H28" s="4" t="s">
        <v>80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81</v>
      </c>
      <c r="H29" s="4" t="s">
        <v>82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1626.21</v>
      </c>
      <c r="G30" s="4" t="s">
        <v>83</v>
      </c>
      <c r="H30" s="4" t="s">
        <v>84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85</v>
      </c>
      <c r="H31" s="4" t="s">
        <v>86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679.98</v>
      </c>
      <c r="G32" s="4" t="s">
        <v>87</v>
      </c>
      <c r="H32" s="4" t="s">
        <v>88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10798.5</v>
      </c>
      <c r="G33" s="4" t="s">
        <v>89</v>
      </c>
      <c r="H33" s="4" t="s">
        <v>90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91</v>
      </c>
      <c r="H34" s="4" t="s">
        <v>92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17618.68</v>
      </c>
      <c r="G35" s="4" t="s">
        <v>93</v>
      </c>
      <c r="H35" s="4" t="s">
        <v>94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10041.35</v>
      </c>
      <c r="G36" s="4" t="s">
        <v>95</v>
      </c>
      <c r="H36" s="4" t="s">
        <v>96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97</v>
      </c>
      <c r="H37" s="4" t="s">
        <v>98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99</v>
      </c>
      <c r="H38" s="4" t="s">
        <v>100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101</v>
      </c>
      <c r="H39" s="4" t="s">
        <v>102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21.033175806719999</v>
      </c>
      <c r="G40" s="4" t="s">
        <v>103</v>
      </c>
      <c r="H40" s="4" t="s">
        <v>104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105</v>
      </c>
      <c r="H41" s="4" t="s">
        <v>106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107</v>
      </c>
      <c r="H42" s="4" t="s">
        <v>108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109</v>
      </c>
      <c r="H43" s="4" t="s">
        <v>110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9620.4</v>
      </c>
      <c r="G44" s="4" t="s">
        <v>111</v>
      </c>
      <c r="H44" s="4" t="s">
        <v>112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4526.9399999999996</v>
      </c>
      <c r="G45" s="4" t="s">
        <v>113</v>
      </c>
      <c r="H45" s="4" t="s">
        <v>114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27660.03</v>
      </c>
      <c r="G46" s="4" t="s">
        <v>115</v>
      </c>
      <c r="H46" s="4" t="s">
        <v>116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145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59526153</v>
      </c>
      <c r="O51" s="3">
        <v>1</v>
      </c>
    </row>
    <row r="52" spans="1:50" x14ac:dyDescent="0.2">
      <c r="A52" s="5">
        <v>1</v>
      </c>
      <c r="B52" s="5" t="s">
        <v>146</v>
      </c>
      <c r="C52" s="5" t="s">
        <v>147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59526154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C5CA-AEB8-42E0-BAA5-A0F52B66CF49}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ROW(Source!A71)</f>
        <v>71</v>
      </c>
      <c r="B1">
        <v>59526153</v>
      </c>
      <c r="C1">
        <v>59526981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150</v>
      </c>
      <c r="J1" t="s">
        <v>3</v>
      </c>
      <c r="K1" t="s">
        <v>151</v>
      </c>
      <c r="L1">
        <v>1191</v>
      </c>
      <c r="N1">
        <v>1013</v>
      </c>
      <c r="O1" t="s">
        <v>152</v>
      </c>
      <c r="P1" t="s">
        <v>152</v>
      </c>
      <c r="Q1">
        <v>1</v>
      </c>
      <c r="W1">
        <v>0</v>
      </c>
      <c r="X1">
        <v>476480486</v>
      </c>
      <c r="Y1">
        <f>(((AT1*1.1)*1.2)*0.3)</f>
        <v>1.6196400000000002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4.09</v>
      </c>
      <c r="AU1" t="s">
        <v>125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ROUND(AT1*Source!I71*AH1*AL1,2)</f>
        <v>0</v>
      </c>
      <c r="CV1">
        <f>ROUND(Y1*Source!I71,9)</f>
        <v>0.38223504000000003</v>
      </c>
      <c r="CW1">
        <v>0</v>
      </c>
      <c r="CX1">
        <f>ROUND(Y1*Source!I71,9)</f>
        <v>0.38223504000000003</v>
      </c>
      <c r="CY1">
        <f>AD1</f>
        <v>0</v>
      </c>
      <c r="CZ1">
        <f>AH1</f>
        <v>0</v>
      </c>
      <c r="DA1">
        <f>AL1</f>
        <v>1</v>
      </c>
      <c r="DB1">
        <f>ROUND((((ROUND(AT1*CZ1,2)*1.1)*1.2)*0.3),6)</f>
        <v>0</v>
      </c>
      <c r="DC1">
        <f>ROUND((((ROUND(AT1*AG1,2)*1.1)*1.2)*0.3),6)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ROW(Source!A71)</f>
        <v>71</v>
      </c>
      <c r="B2">
        <v>59526153</v>
      </c>
      <c r="C2">
        <v>59526981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153</v>
      </c>
      <c r="J2" t="s">
        <v>154</v>
      </c>
      <c r="K2" t="s">
        <v>155</v>
      </c>
      <c r="L2">
        <v>1368</v>
      </c>
      <c r="N2">
        <v>1011</v>
      </c>
      <c r="O2" t="s">
        <v>156</v>
      </c>
      <c r="P2" t="s">
        <v>156</v>
      </c>
      <c r="Q2">
        <v>1</v>
      </c>
      <c r="W2">
        <v>0</v>
      </c>
      <c r="X2">
        <v>-1440889904</v>
      </c>
      <c r="Y2">
        <f>(((AT2*1.1)*1.2)*0.3)</f>
        <v>0.19800000000000001</v>
      </c>
      <c r="AA2">
        <v>0</v>
      </c>
      <c r="AB2">
        <v>1333.56</v>
      </c>
      <c r="AC2">
        <v>628.44000000000005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15.04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</v>
      </c>
      <c r="AU2" t="s">
        <v>125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ROUND(Y2*Source!I71*DO2,9)</f>
        <v>0</v>
      </c>
      <c r="CX2">
        <f>ROUND(Y2*Source!I71,9)</f>
        <v>4.6727999999999999E-2</v>
      </c>
      <c r="CY2">
        <f>AB2</f>
        <v>1333.56</v>
      </c>
      <c r="CZ2">
        <f>AF2</f>
        <v>83.1</v>
      </c>
      <c r="DA2">
        <f>AJ2</f>
        <v>15.04</v>
      </c>
      <c r="DB2">
        <f>ROUND((((ROUND(AT2*CZ2,2)*1.1)*1.2)*0.3),6)</f>
        <v>16.453800000000001</v>
      </c>
      <c r="DC2">
        <f>ROUND((((ROUND(AT2*AG2,2)*1.1)*1.2)*0.3),6)</f>
        <v>2.4987599999999999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58.4</v>
      </c>
      <c r="DH2">
        <f>ROUND(ROUND(AG2*AK2,2)*CX2,2)</f>
        <v>27.52</v>
      </c>
      <c r="DI2">
        <f t="shared" si="0"/>
        <v>0</v>
      </c>
      <c r="DJ2">
        <f>DG2</f>
        <v>58.4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ROW(Source!A71)</f>
        <v>71</v>
      </c>
      <c r="B3">
        <v>59526153</v>
      </c>
      <c r="C3">
        <v>59526981</v>
      </c>
      <c r="D3">
        <v>30574129</v>
      </c>
      <c r="E3">
        <v>1</v>
      </c>
      <c r="F3">
        <v>1</v>
      </c>
      <c r="G3">
        <v>30515945</v>
      </c>
      <c r="H3">
        <v>3</v>
      </c>
      <c r="I3" t="s">
        <v>157</v>
      </c>
      <c r="J3" t="s">
        <v>158</v>
      </c>
      <c r="K3" t="s">
        <v>159</v>
      </c>
      <c r="L3">
        <v>1354</v>
      </c>
      <c r="N3">
        <v>1010</v>
      </c>
      <c r="O3" t="s">
        <v>160</v>
      </c>
      <c r="P3" t="s">
        <v>160</v>
      </c>
      <c r="Q3">
        <v>1</v>
      </c>
      <c r="W3">
        <v>0</v>
      </c>
      <c r="X3">
        <v>-402827976</v>
      </c>
      <c r="Y3">
        <f>((AT3*1)*0)</f>
        <v>0</v>
      </c>
      <c r="AA3">
        <v>88.29</v>
      </c>
      <c r="AB3">
        <v>0</v>
      </c>
      <c r="AC3">
        <v>0</v>
      </c>
      <c r="AD3">
        <v>0</v>
      </c>
      <c r="AE3">
        <v>8.82</v>
      </c>
      <c r="AF3">
        <v>0</v>
      </c>
      <c r="AG3">
        <v>0</v>
      </c>
      <c r="AH3">
        <v>0</v>
      </c>
      <c r="AI3">
        <v>9.26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208</v>
      </c>
      <c r="AU3" t="s">
        <v>124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ROUND(Y3*Source!I71,9)</f>
        <v>0</v>
      </c>
      <c r="CY3">
        <f>AA3</f>
        <v>88.29</v>
      </c>
      <c r="CZ3">
        <f>AE3</f>
        <v>8.82</v>
      </c>
      <c r="DA3">
        <f>AI3</f>
        <v>9.26</v>
      </c>
      <c r="DB3">
        <f>ROUND(((ROUND(AT3*CZ3,2)*1)*0),6)</f>
        <v>0</v>
      </c>
      <c r="DC3">
        <f>ROUND(((ROUND(AT3*AG3,2)*1)*0),6)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ROW(Source!A72)</f>
        <v>72</v>
      </c>
      <c r="B4">
        <v>59526153</v>
      </c>
      <c r="C4">
        <v>59622546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150</v>
      </c>
      <c r="J4" t="s">
        <v>3</v>
      </c>
      <c r="K4" t="s">
        <v>151</v>
      </c>
      <c r="L4">
        <v>1191</v>
      </c>
      <c r="N4">
        <v>1013</v>
      </c>
      <c r="O4" t="s">
        <v>152</v>
      </c>
      <c r="P4" t="s">
        <v>152</v>
      </c>
      <c r="Q4">
        <v>1</v>
      </c>
      <c r="W4">
        <v>0</v>
      </c>
      <c r="X4">
        <v>476480486</v>
      </c>
      <c r="Y4">
        <f>((AT4*1.1)*0.3)</f>
        <v>1.3497000000000001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4.09</v>
      </c>
      <c r="AU4" t="s">
        <v>132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ROUND(AT4*Source!I72*AH4*AL4,2)</f>
        <v>0</v>
      </c>
      <c r="CV4">
        <f>ROUND(Y4*Source!I72,9)</f>
        <v>0.31852920000000001</v>
      </c>
      <c r="CW4">
        <v>0</v>
      </c>
      <c r="CX4">
        <f>ROUND(Y4*Source!I72,9)</f>
        <v>0.31852920000000001</v>
      </c>
      <c r="CY4">
        <f>AD4</f>
        <v>0</v>
      </c>
      <c r="CZ4">
        <f>AH4</f>
        <v>0</v>
      </c>
      <c r="DA4">
        <f>AL4</f>
        <v>1</v>
      </c>
      <c r="DB4">
        <f>ROUND(((ROUND(AT4*CZ4,2)*1.1)*0.3),6)</f>
        <v>0</v>
      </c>
      <c r="DC4">
        <f>ROUND(((ROUND(AT4*AG4,2)*1.1)*0.3),6)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ROW(Source!A72)</f>
        <v>72</v>
      </c>
      <c r="B5">
        <v>59526153</v>
      </c>
      <c r="C5">
        <v>59622546</v>
      </c>
      <c r="D5">
        <v>30596074</v>
      </c>
      <c r="E5">
        <v>1</v>
      </c>
      <c r="F5">
        <v>1</v>
      </c>
      <c r="G5">
        <v>30515945</v>
      </c>
      <c r="H5">
        <v>2</v>
      </c>
      <c r="I5" t="s">
        <v>153</v>
      </c>
      <c r="J5" t="s">
        <v>154</v>
      </c>
      <c r="K5" t="s">
        <v>155</v>
      </c>
      <c r="L5">
        <v>1368</v>
      </c>
      <c r="N5">
        <v>1011</v>
      </c>
      <c r="O5" t="s">
        <v>156</v>
      </c>
      <c r="P5" t="s">
        <v>156</v>
      </c>
      <c r="Q5">
        <v>1</v>
      </c>
      <c r="W5">
        <v>0</v>
      </c>
      <c r="X5">
        <v>-1440889904</v>
      </c>
      <c r="Y5">
        <f>((AT5*1.1)*0.3)</f>
        <v>0.16500000000000001</v>
      </c>
      <c r="AA5">
        <v>0</v>
      </c>
      <c r="AB5">
        <v>1333.56</v>
      </c>
      <c r="AC5">
        <v>628.44000000000005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15.04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</v>
      </c>
      <c r="AU5" t="s">
        <v>132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ROUND(Y5*Source!I72*DO5,9)</f>
        <v>0</v>
      </c>
      <c r="CX5">
        <f>ROUND(Y5*Source!I72,9)</f>
        <v>3.8940000000000002E-2</v>
      </c>
      <c r="CY5">
        <f>AB5</f>
        <v>1333.56</v>
      </c>
      <c r="CZ5">
        <f>AF5</f>
        <v>83.1</v>
      </c>
      <c r="DA5">
        <f>AJ5</f>
        <v>15.04</v>
      </c>
      <c r="DB5">
        <f>ROUND(((ROUND(AT5*CZ5,2)*1.1)*0.3),6)</f>
        <v>13.711499999999999</v>
      </c>
      <c r="DC5">
        <f>ROUND(((ROUND(AT5*AG5,2)*1.1)*0.3),6)</f>
        <v>2.0823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48.67</v>
      </c>
      <c r="DH5">
        <f>ROUND(ROUND(AG5*AK5,2)*CX5,2)</f>
        <v>22.93</v>
      </c>
      <c r="DI5">
        <f t="shared" si="0"/>
        <v>0</v>
      </c>
      <c r="DJ5">
        <f>DG5</f>
        <v>48.67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ROW(Source!A72)</f>
        <v>72</v>
      </c>
      <c r="B6">
        <v>59526153</v>
      </c>
      <c r="C6">
        <v>59622546</v>
      </c>
      <c r="D6">
        <v>30574129</v>
      </c>
      <c r="E6">
        <v>1</v>
      </c>
      <c r="F6">
        <v>1</v>
      </c>
      <c r="G6">
        <v>30515945</v>
      </c>
      <c r="H6">
        <v>3</v>
      </c>
      <c r="I6" t="s">
        <v>157</v>
      </c>
      <c r="J6" t="s">
        <v>158</v>
      </c>
      <c r="K6" t="s">
        <v>159</v>
      </c>
      <c r="L6">
        <v>1354</v>
      </c>
      <c r="N6">
        <v>1010</v>
      </c>
      <c r="O6" t="s">
        <v>160</v>
      </c>
      <c r="P6" t="s">
        <v>160</v>
      </c>
      <c r="Q6">
        <v>1</v>
      </c>
      <c r="W6">
        <v>0</v>
      </c>
      <c r="X6">
        <v>-402827976</v>
      </c>
      <c r="Y6">
        <f>(AT6*0)</f>
        <v>0</v>
      </c>
      <c r="AA6">
        <v>88.29</v>
      </c>
      <c r="AB6">
        <v>0</v>
      </c>
      <c r="AC6">
        <v>0</v>
      </c>
      <c r="AD6">
        <v>0</v>
      </c>
      <c r="AE6">
        <v>8.82</v>
      </c>
      <c r="AF6">
        <v>0</v>
      </c>
      <c r="AG6">
        <v>0</v>
      </c>
      <c r="AH6">
        <v>0</v>
      </c>
      <c r="AI6">
        <v>9.26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208</v>
      </c>
      <c r="AU6" t="s">
        <v>131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ROUND(Y6*Source!I72,9)</f>
        <v>0</v>
      </c>
      <c r="CY6">
        <f>AA6</f>
        <v>88.29</v>
      </c>
      <c r="CZ6">
        <f>AE6</f>
        <v>8.82</v>
      </c>
      <c r="DA6">
        <f>AI6</f>
        <v>9.26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ROW(Source!A73)</f>
        <v>73</v>
      </c>
      <c r="B7">
        <v>59526153</v>
      </c>
      <c r="C7">
        <v>59526465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150</v>
      </c>
      <c r="J7" t="s">
        <v>3</v>
      </c>
      <c r="K7" t="s">
        <v>151</v>
      </c>
      <c r="L7">
        <v>1191</v>
      </c>
      <c r="N7">
        <v>1013</v>
      </c>
      <c r="O7" t="s">
        <v>152</v>
      </c>
      <c r="P7" t="s">
        <v>152</v>
      </c>
      <c r="Q7">
        <v>1</v>
      </c>
      <c r="W7">
        <v>0</v>
      </c>
      <c r="X7">
        <v>476480486</v>
      </c>
      <c r="Y7">
        <f>(((AT7*1.1)*1.2)*0.3)</f>
        <v>4.6728000000000005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11.8</v>
      </c>
      <c r="AU7" t="s">
        <v>125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ROUND(AT7*Source!I73*AH7*AL7,2)</f>
        <v>0</v>
      </c>
      <c r="CV7">
        <f>ROUND(Y7*Source!I73,9)</f>
        <v>3.2172228</v>
      </c>
      <c r="CW7">
        <v>0</v>
      </c>
      <c r="CX7">
        <f>ROUND(Y7*Source!I73,9)</f>
        <v>3.2172228</v>
      </c>
      <c r="CY7">
        <f>AD7</f>
        <v>0</v>
      </c>
      <c r="CZ7">
        <f>AH7</f>
        <v>0</v>
      </c>
      <c r="DA7">
        <f>AL7</f>
        <v>1</v>
      </c>
      <c r="DB7">
        <f>ROUND((((ROUND(AT7*CZ7,2)*1.1)*1.2)*0.3),6)</f>
        <v>0</v>
      </c>
      <c r="DC7">
        <f>ROUND((((ROUND(AT7*AG7,2)*1.1)*1.2)*0.3),6)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ROW(Source!A73)</f>
        <v>73</v>
      </c>
      <c r="B8">
        <v>59526153</v>
      </c>
      <c r="C8">
        <v>59526465</v>
      </c>
      <c r="D8">
        <v>30596074</v>
      </c>
      <c r="E8">
        <v>1</v>
      </c>
      <c r="F8">
        <v>1</v>
      </c>
      <c r="G8">
        <v>30515945</v>
      </c>
      <c r="H8">
        <v>2</v>
      </c>
      <c r="I8" t="s">
        <v>153</v>
      </c>
      <c r="J8" t="s">
        <v>154</v>
      </c>
      <c r="K8" t="s">
        <v>155</v>
      </c>
      <c r="L8">
        <v>1368</v>
      </c>
      <c r="N8">
        <v>1011</v>
      </c>
      <c r="O8" t="s">
        <v>156</v>
      </c>
      <c r="P8" t="s">
        <v>156</v>
      </c>
      <c r="Q8">
        <v>1</v>
      </c>
      <c r="W8">
        <v>0</v>
      </c>
      <c r="X8">
        <v>-1440889904</v>
      </c>
      <c r="Y8">
        <f>(((AT8*1.1)*1.2)*0.3)</f>
        <v>0.20196</v>
      </c>
      <c r="AA8">
        <v>0</v>
      </c>
      <c r="AB8">
        <v>1333.56</v>
      </c>
      <c r="AC8">
        <v>628.44000000000005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15.04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0.51</v>
      </c>
      <c r="AU8" t="s">
        <v>125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ROUND(Y8*Source!I73*DO8,9)</f>
        <v>0</v>
      </c>
      <c r="CX8">
        <f>ROUND(Y8*Source!I73,9)</f>
        <v>0.13904946000000001</v>
      </c>
      <c r="CY8">
        <f>AB8</f>
        <v>1333.56</v>
      </c>
      <c r="CZ8">
        <f>AF8</f>
        <v>83.1</v>
      </c>
      <c r="DA8">
        <f>AJ8</f>
        <v>15.04</v>
      </c>
      <c r="DB8">
        <f>ROUND((((ROUND(AT8*CZ8,2)*1.1)*1.2)*0.3),6)</f>
        <v>16.78248</v>
      </c>
      <c r="DC8">
        <f>ROUND((((ROUND(AT8*AG8,2)*1.1)*1.2)*0.3),6)</f>
        <v>2.5502400000000001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173.79</v>
      </c>
      <c r="DH8">
        <f>ROUND(ROUND(AG8*AK8,2)*CX8,2)</f>
        <v>81.900000000000006</v>
      </c>
      <c r="DI8">
        <f t="shared" si="0"/>
        <v>0</v>
      </c>
      <c r="DJ8">
        <f>DG8</f>
        <v>173.79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ROW(Source!A73)</f>
        <v>73</v>
      </c>
      <c r="B9">
        <v>59526153</v>
      </c>
      <c r="C9">
        <v>59526465</v>
      </c>
      <c r="D9">
        <v>30595429</v>
      </c>
      <c r="E9">
        <v>1</v>
      </c>
      <c r="F9">
        <v>1</v>
      </c>
      <c r="G9">
        <v>30515945</v>
      </c>
      <c r="H9">
        <v>2</v>
      </c>
      <c r="I9" t="s">
        <v>161</v>
      </c>
      <c r="J9" t="s">
        <v>162</v>
      </c>
      <c r="K9" t="s">
        <v>163</v>
      </c>
      <c r="L9">
        <v>1368</v>
      </c>
      <c r="N9">
        <v>1011</v>
      </c>
      <c r="O9" t="s">
        <v>156</v>
      </c>
      <c r="P9" t="s">
        <v>156</v>
      </c>
      <c r="Q9">
        <v>1</v>
      </c>
      <c r="W9">
        <v>0</v>
      </c>
      <c r="X9">
        <v>-121017968</v>
      </c>
      <c r="Y9">
        <f>(((AT9*1.1)*1.2)*0.3)</f>
        <v>1.0969199999999999</v>
      </c>
      <c r="AA9">
        <v>0</v>
      </c>
      <c r="AB9">
        <v>22.69</v>
      </c>
      <c r="AC9">
        <v>0</v>
      </c>
      <c r="AD9">
        <v>0</v>
      </c>
      <c r="AE9">
        <v>0</v>
      </c>
      <c r="AF9">
        <v>2.27</v>
      </c>
      <c r="AG9">
        <v>0</v>
      </c>
      <c r="AH9">
        <v>0</v>
      </c>
      <c r="AI9">
        <v>1</v>
      </c>
      <c r="AJ9">
        <v>9.3699999999999992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2.77</v>
      </c>
      <c r="AU9" t="s">
        <v>125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ROUND(Y9*Source!I73*DO9,9)</f>
        <v>0</v>
      </c>
      <c r="CX9">
        <f>ROUND(Y9*Source!I73,9)</f>
        <v>0.75522942000000004</v>
      </c>
      <c r="CY9">
        <f>AB9</f>
        <v>22.69</v>
      </c>
      <c r="CZ9">
        <f>AF9</f>
        <v>2.27</v>
      </c>
      <c r="DA9">
        <f>AJ9</f>
        <v>9.3699999999999992</v>
      </c>
      <c r="DB9">
        <f>ROUND((((ROUND(AT9*CZ9,2)*1.1)*1.2)*0.3),6)</f>
        <v>2.4908399999999999</v>
      </c>
      <c r="DC9">
        <f>ROUND((((ROUND(AT9*AG9,2)*1.1)*1.2)*0.3),6)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16.059999999999999</v>
      </c>
      <c r="DH9">
        <f>ROUND(ROUND(AG9*AK9,2)*CX9,2)</f>
        <v>0</v>
      </c>
      <c r="DI9">
        <f t="shared" si="0"/>
        <v>0</v>
      </c>
      <c r="DJ9">
        <f>DG9</f>
        <v>16.059999999999999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ROW(Source!A73)</f>
        <v>73</v>
      </c>
      <c r="B10">
        <v>59526153</v>
      </c>
      <c r="C10">
        <v>59526465</v>
      </c>
      <c r="D10">
        <v>30595440</v>
      </c>
      <c r="E10">
        <v>1</v>
      </c>
      <c r="F10">
        <v>1</v>
      </c>
      <c r="G10">
        <v>30515945</v>
      </c>
      <c r="H10">
        <v>2</v>
      </c>
      <c r="I10" t="s">
        <v>164</v>
      </c>
      <c r="J10" t="s">
        <v>165</v>
      </c>
      <c r="K10" t="s">
        <v>166</v>
      </c>
      <c r="L10">
        <v>1368</v>
      </c>
      <c r="N10">
        <v>1011</v>
      </c>
      <c r="O10" t="s">
        <v>156</v>
      </c>
      <c r="P10" t="s">
        <v>156</v>
      </c>
      <c r="Q10">
        <v>1</v>
      </c>
      <c r="W10">
        <v>0</v>
      </c>
      <c r="X10">
        <v>-119259197</v>
      </c>
      <c r="Y10">
        <f>(((AT10*1.1)*1.2)*0.3)</f>
        <v>1.0969199999999999</v>
      </c>
      <c r="AA10">
        <v>0</v>
      </c>
      <c r="AB10">
        <v>6.82</v>
      </c>
      <c r="AC10">
        <v>0</v>
      </c>
      <c r="AD10">
        <v>0</v>
      </c>
      <c r="AE10">
        <v>0</v>
      </c>
      <c r="AF10">
        <v>0.73</v>
      </c>
      <c r="AG10">
        <v>0</v>
      </c>
      <c r="AH10">
        <v>0</v>
      </c>
      <c r="AI10">
        <v>1</v>
      </c>
      <c r="AJ10">
        <v>8.75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2.77</v>
      </c>
      <c r="AU10" t="s">
        <v>125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ROUND(Y10*Source!I73*DO10,9)</f>
        <v>0</v>
      </c>
      <c r="CX10">
        <f>ROUND(Y10*Source!I73,9)</f>
        <v>0.75522942000000004</v>
      </c>
      <c r="CY10">
        <f>AB10</f>
        <v>6.82</v>
      </c>
      <c r="CZ10">
        <f>AF10</f>
        <v>0.73</v>
      </c>
      <c r="DA10">
        <f>AJ10</f>
        <v>8.75</v>
      </c>
      <c r="DB10">
        <f>ROUND((((ROUND(AT10*CZ10,2)*1.1)*1.2)*0.3),6)</f>
        <v>0.79991999999999996</v>
      </c>
      <c r="DC10">
        <f>ROUND((((ROUND(AT10*AG10,2)*1.1)*1.2)*0.3),6)</f>
        <v>0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4.83</v>
      </c>
      <c r="DH10">
        <f>ROUND(ROUND(AG10*AK10,2)*CX10,2)</f>
        <v>0</v>
      </c>
      <c r="DI10">
        <f t="shared" si="0"/>
        <v>0</v>
      </c>
      <c r="DJ10">
        <f>DG10</f>
        <v>4.83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ROW(Source!A73)</f>
        <v>73</v>
      </c>
      <c r="B11">
        <v>59526153</v>
      </c>
      <c r="C11">
        <v>59526465</v>
      </c>
      <c r="D11">
        <v>30572037</v>
      </c>
      <c r="E11">
        <v>1</v>
      </c>
      <c r="F11">
        <v>1</v>
      </c>
      <c r="G11">
        <v>30515945</v>
      </c>
      <c r="H11">
        <v>3</v>
      </c>
      <c r="I11" t="s">
        <v>167</v>
      </c>
      <c r="J11" t="s">
        <v>168</v>
      </c>
      <c r="K11" t="s">
        <v>169</v>
      </c>
      <c r="L11">
        <v>1348</v>
      </c>
      <c r="N11">
        <v>1009</v>
      </c>
      <c r="O11" t="s">
        <v>170</v>
      </c>
      <c r="P11" t="s">
        <v>170</v>
      </c>
      <c r="Q11">
        <v>1000</v>
      </c>
      <c r="W11">
        <v>0</v>
      </c>
      <c r="X11">
        <v>-737146256</v>
      </c>
      <c r="Y11">
        <f t="shared" ref="Y11:Y19" si="1">((AT11*1)*0)</f>
        <v>0</v>
      </c>
      <c r="AA11">
        <v>73484.460000000006</v>
      </c>
      <c r="AB11">
        <v>0</v>
      </c>
      <c r="AC11">
        <v>0</v>
      </c>
      <c r="AD11">
        <v>0</v>
      </c>
      <c r="AE11">
        <v>7254.88</v>
      </c>
      <c r="AF11">
        <v>0</v>
      </c>
      <c r="AG11">
        <v>0</v>
      </c>
      <c r="AH11">
        <v>0</v>
      </c>
      <c r="AI11">
        <v>9.3699999999999992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1E-3</v>
      </c>
      <c r="AU11" t="s">
        <v>124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ROUND(Y11*Source!I73,9)</f>
        <v>0</v>
      </c>
      <c r="CY11">
        <f t="shared" ref="CY11:CY19" si="2">AA11</f>
        <v>73484.460000000006</v>
      </c>
      <c r="CZ11">
        <f t="shared" ref="CZ11:CZ19" si="3">AE11</f>
        <v>7254.88</v>
      </c>
      <c r="DA11">
        <f t="shared" ref="DA11:DA19" si="4">AI11</f>
        <v>9.3699999999999992</v>
      </c>
      <c r="DB11">
        <f t="shared" ref="DB11:DB19" si="5">ROUND(((ROUND(AT11*CZ11,2)*1)*0),6)</f>
        <v>0</v>
      </c>
      <c r="DC11">
        <f t="shared" ref="DC11:DC19" si="6">ROUND(((ROUND(AT11*AG11,2)*1)*0),6)</f>
        <v>0</v>
      </c>
      <c r="DD11" t="s">
        <v>3</v>
      </c>
      <c r="DE11" t="s">
        <v>3</v>
      </c>
      <c r="DF11">
        <f t="shared" ref="DF11:DF19" si="7">ROUND(ROUND(AE11*AI11,2)*CX11,2)</f>
        <v>0</v>
      </c>
      <c r="DG11">
        <f t="shared" ref="DG11:DG20" si="8">ROUND(ROUND(AF11,2)*CX11,2)</f>
        <v>0</v>
      </c>
      <c r="DH11">
        <f t="shared" ref="DH11:DH20" si="9">ROUND(ROUND(AG11,2)*CX11,2)</f>
        <v>0</v>
      </c>
      <c r="DI11">
        <f t="shared" si="0"/>
        <v>0</v>
      </c>
      <c r="DJ11">
        <f t="shared" ref="DJ11:DJ19" si="10"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ROW(Source!A73)</f>
        <v>73</v>
      </c>
      <c r="B12">
        <v>59526153</v>
      </c>
      <c r="C12">
        <v>59526465</v>
      </c>
      <c r="D12">
        <v>30572065</v>
      </c>
      <c r="E12">
        <v>1</v>
      </c>
      <c r="F12">
        <v>1</v>
      </c>
      <c r="G12">
        <v>30515945</v>
      </c>
      <c r="H12">
        <v>3</v>
      </c>
      <c r="I12" t="s">
        <v>171</v>
      </c>
      <c r="J12" t="s">
        <v>172</v>
      </c>
      <c r="K12" t="s">
        <v>173</v>
      </c>
      <c r="L12">
        <v>1348</v>
      </c>
      <c r="N12">
        <v>1009</v>
      </c>
      <c r="O12" t="s">
        <v>170</v>
      </c>
      <c r="P12" t="s">
        <v>170</v>
      </c>
      <c r="Q12">
        <v>1000</v>
      </c>
      <c r="W12">
        <v>0</v>
      </c>
      <c r="X12">
        <v>-1276938480</v>
      </c>
      <c r="Y12">
        <f t="shared" si="1"/>
        <v>0</v>
      </c>
      <c r="AA12">
        <v>58475.33</v>
      </c>
      <c r="AB12">
        <v>0</v>
      </c>
      <c r="AC12">
        <v>0</v>
      </c>
      <c r="AD12">
        <v>0</v>
      </c>
      <c r="AE12">
        <v>9853.14</v>
      </c>
      <c r="AF12">
        <v>0</v>
      </c>
      <c r="AG12">
        <v>0</v>
      </c>
      <c r="AH12">
        <v>0</v>
      </c>
      <c r="AI12">
        <v>5.49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124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ROUND(Y12*Source!I73,9)</f>
        <v>0</v>
      </c>
      <c r="CY12">
        <f t="shared" si="2"/>
        <v>58475.33</v>
      </c>
      <c r="CZ12">
        <f t="shared" si="3"/>
        <v>9853.14</v>
      </c>
      <c r="DA12">
        <f t="shared" si="4"/>
        <v>5.49</v>
      </c>
      <c r="DB12">
        <f t="shared" si="5"/>
        <v>0</v>
      </c>
      <c r="DC12">
        <f t="shared" si="6"/>
        <v>0</v>
      </c>
      <c r="DD12" t="s">
        <v>3</v>
      </c>
      <c r="DE12" t="s">
        <v>3</v>
      </c>
      <c r="DF12">
        <f t="shared" si="7"/>
        <v>0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ROW(Source!A73)</f>
        <v>73</v>
      </c>
      <c r="B13">
        <v>59526153</v>
      </c>
      <c r="C13">
        <v>59526465</v>
      </c>
      <c r="D13">
        <v>30571512</v>
      </c>
      <c r="E13">
        <v>1</v>
      </c>
      <c r="F13">
        <v>1</v>
      </c>
      <c r="G13">
        <v>30515945</v>
      </c>
      <c r="H13">
        <v>3</v>
      </c>
      <c r="I13" t="s">
        <v>174</v>
      </c>
      <c r="J13" t="s">
        <v>175</v>
      </c>
      <c r="K13" t="s">
        <v>176</v>
      </c>
      <c r="L13">
        <v>1348</v>
      </c>
      <c r="N13">
        <v>1009</v>
      </c>
      <c r="O13" t="s">
        <v>170</v>
      </c>
      <c r="P13" t="s">
        <v>170</v>
      </c>
      <c r="Q13">
        <v>1000</v>
      </c>
      <c r="W13">
        <v>0</v>
      </c>
      <c r="X13">
        <v>-2126520302</v>
      </c>
      <c r="Y13">
        <f t="shared" si="1"/>
        <v>0</v>
      </c>
      <c r="AA13">
        <v>57519.4</v>
      </c>
      <c r="AB13">
        <v>0</v>
      </c>
      <c r="AC13">
        <v>0</v>
      </c>
      <c r="AD13">
        <v>0</v>
      </c>
      <c r="AE13">
        <v>16222.39</v>
      </c>
      <c r="AF13">
        <v>0</v>
      </c>
      <c r="AG13">
        <v>0</v>
      </c>
      <c r="AH13">
        <v>0</v>
      </c>
      <c r="AI13">
        <v>3.28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2.5000000000000001E-4</v>
      </c>
      <c r="AU13" t="s">
        <v>124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ROUND(Y13*Source!I73,9)</f>
        <v>0</v>
      </c>
      <c r="CY13">
        <f t="shared" si="2"/>
        <v>57519.4</v>
      </c>
      <c r="CZ13">
        <f t="shared" si="3"/>
        <v>16222.39</v>
      </c>
      <c r="DA13">
        <f t="shared" si="4"/>
        <v>3.28</v>
      </c>
      <c r="DB13">
        <f t="shared" si="5"/>
        <v>0</v>
      </c>
      <c r="DC13">
        <f t="shared" si="6"/>
        <v>0</v>
      </c>
      <c r="DD13" t="s">
        <v>3</v>
      </c>
      <c r="DE13" t="s">
        <v>3</v>
      </c>
      <c r="DF13">
        <f t="shared" si="7"/>
        <v>0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ROW(Source!A73)</f>
        <v>73</v>
      </c>
      <c r="B14">
        <v>59526153</v>
      </c>
      <c r="C14">
        <v>59526465</v>
      </c>
      <c r="D14">
        <v>30571525</v>
      </c>
      <c r="E14">
        <v>1</v>
      </c>
      <c r="F14">
        <v>1</v>
      </c>
      <c r="G14">
        <v>30515945</v>
      </c>
      <c r="H14">
        <v>3</v>
      </c>
      <c r="I14" t="s">
        <v>177</v>
      </c>
      <c r="J14" t="s">
        <v>178</v>
      </c>
      <c r="K14" t="s">
        <v>179</v>
      </c>
      <c r="L14">
        <v>1348</v>
      </c>
      <c r="N14">
        <v>1009</v>
      </c>
      <c r="O14" t="s">
        <v>170</v>
      </c>
      <c r="P14" t="s">
        <v>170</v>
      </c>
      <c r="Q14">
        <v>1000</v>
      </c>
      <c r="W14">
        <v>0</v>
      </c>
      <c r="X14">
        <v>852257746</v>
      </c>
      <c r="Y14">
        <f t="shared" si="1"/>
        <v>0</v>
      </c>
      <c r="AA14">
        <v>84099.15</v>
      </c>
      <c r="AB14">
        <v>0</v>
      </c>
      <c r="AC14">
        <v>0</v>
      </c>
      <c r="AD14">
        <v>0</v>
      </c>
      <c r="AE14">
        <v>11242.42</v>
      </c>
      <c r="AF14">
        <v>0</v>
      </c>
      <c r="AG14">
        <v>0</v>
      </c>
      <c r="AH14">
        <v>0</v>
      </c>
      <c r="AI14">
        <v>6.92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124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ROUND(Y14*Source!I73,9)</f>
        <v>0</v>
      </c>
      <c r="CY14">
        <f t="shared" si="2"/>
        <v>84099.15</v>
      </c>
      <c r="CZ14">
        <f t="shared" si="3"/>
        <v>11242.42</v>
      </c>
      <c r="DA14">
        <f t="shared" si="4"/>
        <v>6.92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7"/>
        <v>0</v>
      </c>
      <c r="DG14">
        <f t="shared" si="8"/>
        <v>0</v>
      </c>
      <c r="DH14">
        <f t="shared" si="9"/>
        <v>0</v>
      </c>
      <c r="DI14">
        <f t="shared" si="0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ROW(Source!A73)</f>
        <v>73</v>
      </c>
      <c r="B15">
        <v>59526153</v>
      </c>
      <c r="C15">
        <v>59526465</v>
      </c>
      <c r="D15">
        <v>53615473</v>
      </c>
      <c r="E15">
        <v>1</v>
      </c>
      <c r="F15">
        <v>1</v>
      </c>
      <c r="G15">
        <v>30515945</v>
      </c>
      <c r="H15">
        <v>3</v>
      </c>
      <c r="I15" t="s">
        <v>180</v>
      </c>
      <c r="J15" t="s">
        <v>181</v>
      </c>
      <c r="K15" t="s">
        <v>182</v>
      </c>
      <c r="L15">
        <v>1346</v>
      </c>
      <c r="N15">
        <v>1009</v>
      </c>
      <c r="O15" t="s">
        <v>183</v>
      </c>
      <c r="P15" t="s">
        <v>183</v>
      </c>
      <c r="Q15">
        <v>1</v>
      </c>
      <c r="W15">
        <v>0</v>
      </c>
      <c r="X15">
        <v>-1425618595</v>
      </c>
      <c r="Y15">
        <f t="shared" si="1"/>
        <v>0</v>
      </c>
      <c r="AA15">
        <v>212.24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7.61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124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ROUND(Y15*Source!I73,9)</f>
        <v>0</v>
      </c>
      <c r="CY15">
        <f t="shared" si="2"/>
        <v>212.24</v>
      </c>
      <c r="CZ15">
        <f t="shared" si="3"/>
        <v>25.8</v>
      </c>
      <c r="DA15">
        <f t="shared" si="4"/>
        <v>7.61</v>
      </c>
      <c r="DB15">
        <f t="shared" si="5"/>
        <v>0</v>
      </c>
      <c r="DC15">
        <f t="shared" si="6"/>
        <v>0</v>
      </c>
      <c r="DD15" t="s">
        <v>3</v>
      </c>
      <c r="DE15" t="s">
        <v>3</v>
      </c>
      <c r="DF15">
        <f t="shared" si="7"/>
        <v>0</v>
      </c>
      <c r="DG15">
        <f t="shared" si="8"/>
        <v>0</v>
      </c>
      <c r="DH15">
        <f t="shared" si="9"/>
        <v>0</v>
      </c>
      <c r="DI15">
        <f t="shared" si="0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ROW(Source!A73)</f>
        <v>73</v>
      </c>
      <c r="B16">
        <v>59526153</v>
      </c>
      <c r="C16">
        <v>59526465</v>
      </c>
      <c r="D16">
        <v>30571920</v>
      </c>
      <c r="E16">
        <v>1</v>
      </c>
      <c r="F16">
        <v>1</v>
      </c>
      <c r="G16">
        <v>30515945</v>
      </c>
      <c r="H16">
        <v>3</v>
      </c>
      <c r="I16" t="s">
        <v>184</v>
      </c>
      <c r="J16" t="s">
        <v>185</v>
      </c>
      <c r="K16" t="s">
        <v>186</v>
      </c>
      <c r="L16">
        <v>1348</v>
      </c>
      <c r="N16">
        <v>1009</v>
      </c>
      <c r="O16" t="s">
        <v>170</v>
      </c>
      <c r="P16" t="s">
        <v>170</v>
      </c>
      <c r="Q16">
        <v>1000</v>
      </c>
      <c r="W16">
        <v>0</v>
      </c>
      <c r="X16">
        <v>-391005678</v>
      </c>
      <c r="Y16">
        <f t="shared" si="1"/>
        <v>0</v>
      </c>
      <c r="AA16">
        <v>87844.06</v>
      </c>
      <c r="AB16">
        <v>0</v>
      </c>
      <c r="AC16">
        <v>0</v>
      </c>
      <c r="AD16">
        <v>0</v>
      </c>
      <c r="AE16">
        <v>7982.5</v>
      </c>
      <c r="AF16">
        <v>0</v>
      </c>
      <c r="AG16">
        <v>0</v>
      </c>
      <c r="AH16">
        <v>0</v>
      </c>
      <c r="AI16">
        <v>10.18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4.0000000000000003E-5</v>
      </c>
      <c r="AU16" t="s">
        <v>124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ROUND(Y16*Source!I73,9)</f>
        <v>0</v>
      </c>
      <c r="CY16">
        <f t="shared" si="2"/>
        <v>87844.06</v>
      </c>
      <c r="CZ16">
        <f t="shared" si="3"/>
        <v>7982.5</v>
      </c>
      <c r="DA16">
        <f t="shared" si="4"/>
        <v>10.18</v>
      </c>
      <c r="DB16">
        <f t="shared" si="5"/>
        <v>0</v>
      </c>
      <c r="DC16">
        <f t="shared" si="6"/>
        <v>0</v>
      </c>
      <c r="DD16" t="s">
        <v>3</v>
      </c>
      <c r="DE16" t="s">
        <v>3</v>
      </c>
      <c r="DF16">
        <f t="shared" si="7"/>
        <v>0</v>
      </c>
      <c r="DG16">
        <f t="shared" si="8"/>
        <v>0</v>
      </c>
      <c r="DH16">
        <f t="shared" si="9"/>
        <v>0</v>
      </c>
      <c r="DI16">
        <f t="shared" si="0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ROW(Source!A73)</f>
        <v>73</v>
      </c>
      <c r="B17">
        <v>59526153</v>
      </c>
      <c r="C17">
        <v>59526465</v>
      </c>
      <c r="D17">
        <v>30584876</v>
      </c>
      <c r="E17">
        <v>1</v>
      </c>
      <c r="F17">
        <v>1</v>
      </c>
      <c r="G17">
        <v>30515945</v>
      </c>
      <c r="H17">
        <v>3</v>
      </c>
      <c r="I17" t="s">
        <v>187</v>
      </c>
      <c r="J17" t="s">
        <v>188</v>
      </c>
      <c r="K17" t="s">
        <v>189</v>
      </c>
      <c r="L17">
        <v>1356</v>
      </c>
      <c r="N17">
        <v>1010</v>
      </c>
      <c r="O17" t="s">
        <v>190</v>
      </c>
      <c r="P17" t="s">
        <v>190</v>
      </c>
      <c r="Q17">
        <v>1000</v>
      </c>
      <c r="W17">
        <v>0</v>
      </c>
      <c r="X17">
        <v>833010814</v>
      </c>
      <c r="Y17">
        <f t="shared" si="1"/>
        <v>0</v>
      </c>
      <c r="AA17">
        <v>1656.48</v>
      </c>
      <c r="AB17">
        <v>0</v>
      </c>
      <c r="AC17">
        <v>0</v>
      </c>
      <c r="AD17">
        <v>0</v>
      </c>
      <c r="AE17">
        <v>226.68</v>
      </c>
      <c r="AF17">
        <v>0</v>
      </c>
      <c r="AG17">
        <v>0</v>
      </c>
      <c r="AH17">
        <v>0</v>
      </c>
      <c r="AI17">
        <v>6.76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4.1000000000000003E-3</v>
      </c>
      <c r="AU17" t="s">
        <v>124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ROUND(Y17*Source!I73,9)</f>
        <v>0</v>
      </c>
      <c r="CY17">
        <f t="shared" si="2"/>
        <v>1656.48</v>
      </c>
      <c r="CZ17">
        <f t="shared" si="3"/>
        <v>226.68</v>
      </c>
      <c r="DA17">
        <f t="shared" si="4"/>
        <v>6.76</v>
      </c>
      <c r="DB17">
        <f t="shared" si="5"/>
        <v>0</v>
      </c>
      <c r="DC17">
        <f t="shared" si="6"/>
        <v>0</v>
      </c>
      <c r="DD17" t="s">
        <v>3</v>
      </c>
      <c r="DE17" t="s">
        <v>3</v>
      </c>
      <c r="DF17">
        <f t="shared" si="7"/>
        <v>0</v>
      </c>
      <c r="DG17">
        <f t="shared" si="8"/>
        <v>0</v>
      </c>
      <c r="DH17">
        <f t="shared" si="9"/>
        <v>0</v>
      </c>
      <c r="DI17">
        <f t="shared" si="0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ROW(Source!A73)</f>
        <v>73</v>
      </c>
      <c r="B18">
        <v>59526153</v>
      </c>
      <c r="C18">
        <v>59526465</v>
      </c>
      <c r="D18">
        <v>30584495</v>
      </c>
      <c r="E18">
        <v>1</v>
      </c>
      <c r="F18">
        <v>1</v>
      </c>
      <c r="G18">
        <v>30515945</v>
      </c>
      <c r="H18">
        <v>3</v>
      </c>
      <c r="I18" t="s">
        <v>191</v>
      </c>
      <c r="J18" t="s">
        <v>192</v>
      </c>
      <c r="K18" t="s">
        <v>193</v>
      </c>
      <c r="L18">
        <v>1301</v>
      </c>
      <c r="N18">
        <v>1003</v>
      </c>
      <c r="O18" t="s">
        <v>194</v>
      </c>
      <c r="P18" t="s">
        <v>194</v>
      </c>
      <c r="Q18">
        <v>1</v>
      </c>
      <c r="W18">
        <v>0</v>
      </c>
      <c r="X18">
        <v>-823101399</v>
      </c>
      <c r="Y18">
        <f t="shared" si="1"/>
        <v>0</v>
      </c>
      <c r="AA18">
        <v>5.0999999999999996</v>
      </c>
      <c r="AB18">
        <v>0</v>
      </c>
      <c r="AC18">
        <v>0</v>
      </c>
      <c r="AD18">
        <v>0</v>
      </c>
      <c r="AE18">
        <v>0.7</v>
      </c>
      <c r="AF18">
        <v>0</v>
      </c>
      <c r="AG18">
        <v>0</v>
      </c>
      <c r="AH18">
        <v>0</v>
      </c>
      <c r="AI18">
        <v>6.74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0.96</v>
      </c>
      <c r="AU18" t="s">
        <v>124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ROUND(Y18*Source!I73,9)</f>
        <v>0</v>
      </c>
      <c r="CY18">
        <f t="shared" si="2"/>
        <v>5.0999999999999996</v>
      </c>
      <c r="CZ18">
        <f t="shared" si="3"/>
        <v>0.7</v>
      </c>
      <c r="DA18">
        <f t="shared" si="4"/>
        <v>6.74</v>
      </c>
      <c r="DB18">
        <f t="shared" si="5"/>
        <v>0</v>
      </c>
      <c r="DC18">
        <f t="shared" si="6"/>
        <v>0</v>
      </c>
      <c r="DD18" t="s">
        <v>3</v>
      </c>
      <c r="DE18" t="s">
        <v>3</v>
      </c>
      <c r="DF18">
        <f t="shared" si="7"/>
        <v>0</v>
      </c>
      <c r="DG18">
        <f t="shared" si="8"/>
        <v>0</v>
      </c>
      <c r="DH18">
        <f t="shared" si="9"/>
        <v>0</v>
      </c>
      <c r="DI18">
        <f t="shared" si="0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ROW(Source!A73)</f>
        <v>73</v>
      </c>
      <c r="B19">
        <v>59526153</v>
      </c>
      <c r="C19">
        <v>59526465</v>
      </c>
      <c r="D19">
        <v>30584497</v>
      </c>
      <c r="E19">
        <v>1</v>
      </c>
      <c r="F19">
        <v>1</v>
      </c>
      <c r="G19">
        <v>30515945</v>
      </c>
      <c r="H19">
        <v>3</v>
      </c>
      <c r="I19" t="s">
        <v>195</v>
      </c>
      <c r="J19" t="s">
        <v>196</v>
      </c>
      <c r="K19" t="s">
        <v>197</v>
      </c>
      <c r="L19">
        <v>1356</v>
      </c>
      <c r="N19">
        <v>1010</v>
      </c>
      <c r="O19" t="s">
        <v>190</v>
      </c>
      <c r="P19" t="s">
        <v>190</v>
      </c>
      <c r="Q19">
        <v>1000</v>
      </c>
      <c r="W19">
        <v>0</v>
      </c>
      <c r="X19">
        <v>-402432771</v>
      </c>
      <c r="Y19">
        <f t="shared" si="1"/>
        <v>0</v>
      </c>
      <c r="AA19">
        <v>229.8</v>
      </c>
      <c r="AB19">
        <v>0</v>
      </c>
      <c r="AC19">
        <v>0</v>
      </c>
      <c r="AD19">
        <v>0</v>
      </c>
      <c r="AE19">
        <v>6.44</v>
      </c>
      <c r="AF19">
        <v>0</v>
      </c>
      <c r="AG19">
        <v>0</v>
      </c>
      <c r="AH19">
        <v>0</v>
      </c>
      <c r="AI19">
        <v>33.01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8.3199999999999993E-3</v>
      </c>
      <c r="AU19" t="s">
        <v>124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ROUND(Y19*Source!I73,9)</f>
        <v>0</v>
      </c>
      <c r="CY19">
        <f t="shared" si="2"/>
        <v>229.8</v>
      </c>
      <c r="CZ19">
        <f t="shared" si="3"/>
        <v>6.44</v>
      </c>
      <c r="DA19">
        <f t="shared" si="4"/>
        <v>33.01</v>
      </c>
      <c r="DB19">
        <f t="shared" si="5"/>
        <v>0</v>
      </c>
      <c r="DC19">
        <f t="shared" si="6"/>
        <v>0</v>
      </c>
      <c r="DD19" t="s">
        <v>3</v>
      </c>
      <c r="DE19" t="s">
        <v>3</v>
      </c>
      <c r="DF19">
        <f t="shared" si="7"/>
        <v>0</v>
      </c>
      <c r="DG19">
        <f t="shared" si="8"/>
        <v>0</v>
      </c>
      <c r="DH19">
        <f t="shared" si="9"/>
        <v>0</v>
      </c>
      <c r="DI19">
        <f t="shared" si="0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ROW(Source!A74)</f>
        <v>74</v>
      </c>
      <c r="B20">
        <v>59526153</v>
      </c>
      <c r="C20">
        <v>59622550</v>
      </c>
      <c r="D20">
        <v>30515951</v>
      </c>
      <c r="E20">
        <v>30515945</v>
      </c>
      <c r="F20">
        <v>1</v>
      </c>
      <c r="G20">
        <v>30515945</v>
      </c>
      <c r="H20">
        <v>1</v>
      </c>
      <c r="I20" t="s">
        <v>150</v>
      </c>
      <c r="J20" t="s">
        <v>3</v>
      </c>
      <c r="K20" t="s">
        <v>151</v>
      </c>
      <c r="L20">
        <v>1191</v>
      </c>
      <c r="N20">
        <v>1013</v>
      </c>
      <c r="O20" t="s">
        <v>152</v>
      </c>
      <c r="P20" t="s">
        <v>152</v>
      </c>
      <c r="Q20">
        <v>1</v>
      </c>
      <c r="W20">
        <v>0</v>
      </c>
      <c r="X20">
        <v>476480486</v>
      </c>
      <c r="Y20">
        <f>((AT20*1.1)*0.3)</f>
        <v>3.8940000000000006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11.8</v>
      </c>
      <c r="AU20" t="s">
        <v>132</v>
      </c>
      <c r="AV20">
        <v>1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ROUND(AT20*Source!I74*AH20*AL20,2)</f>
        <v>0</v>
      </c>
      <c r="CV20">
        <f>ROUND(Y20*Source!I74,9)</f>
        <v>2.681019</v>
      </c>
      <c r="CW20">
        <v>0</v>
      </c>
      <c r="CX20">
        <f>ROUND(Y20*Source!I74,9)</f>
        <v>2.681019</v>
      </c>
      <c r="CY20">
        <f>AD20</f>
        <v>0</v>
      </c>
      <c r="CZ20">
        <f>AH20</f>
        <v>0</v>
      </c>
      <c r="DA20">
        <f>AL20</f>
        <v>1</v>
      </c>
      <c r="DB20">
        <f>ROUND(((ROUND(AT20*CZ20,2)*1.1)*0.3),6)</f>
        <v>0</v>
      </c>
      <c r="DC20">
        <f>ROUND(((ROUND(AT20*AG20,2)*1.1)*0.3),6)</f>
        <v>0</v>
      </c>
      <c r="DD20" t="s">
        <v>3</v>
      </c>
      <c r="DE20" t="s">
        <v>3</v>
      </c>
      <c r="DF20">
        <f>ROUND(ROUND(AE20,2)*CX20,2)</f>
        <v>0</v>
      </c>
      <c r="DG20">
        <f t="shared" si="8"/>
        <v>0</v>
      </c>
      <c r="DH20">
        <f t="shared" si="9"/>
        <v>0</v>
      </c>
      <c r="DI20">
        <f t="shared" si="0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ROW(Source!A74)</f>
        <v>74</v>
      </c>
      <c r="B21">
        <v>59526153</v>
      </c>
      <c r="C21">
        <v>59622550</v>
      </c>
      <c r="D21">
        <v>30596074</v>
      </c>
      <c r="E21">
        <v>1</v>
      </c>
      <c r="F21">
        <v>1</v>
      </c>
      <c r="G21">
        <v>30515945</v>
      </c>
      <c r="H21">
        <v>2</v>
      </c>
      <c r="I21" t="s">
        <v>153</v>
      </c>
      <c r="J21" t="s">
        <v>154</v>
      </c>
      <c r="K21" t="s">
        <v>155</v>
      </c>
      <c r="L21">
        <v>1368</v>
      </c>
      <c r="N21">
        <v>1011</v>
      </c>
      <c r="O21" t="s">
        <v>156</v>
      </c>
      <c r="P21" t="s">
        <v>156</v>
      </c>
      <c r="Q21">
        <v>1</v>
      </c>
      <c r="W21">
        <v>0</v>
      </c>
      <c r="X21">
        <v>-1440889904</v>
      </c>
      <c r="Y21">
        <f>((AT21*1.1)*0.3)</f>
        <v>0.16830000000000001</v>
      </c>
      <c r="AA21">
        <v>0</v>
      </c>
      <c r="AB21">
        <v>1333.56</v>
      </c>
      <c r="AC21">
        <v>628.44000000000005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15.04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0.51</v>
      </c>
      <c r="AU21" t="s">
        <v>132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ROUND(Y21*Source!I74*DO21,9)</f>
        <v>0</v>
      </c>
      <c r="CX21">
        <f>ROUND(Y21*Source!I74,9)</f>
        <v>0.11587455000000001</v>
      </c>
      <c r="CY21">
        <f>AB21</f>
        <v>1333.56</v>
      </c>
      <c r="CZ21">
        <f>AF21</f>
        <v>83.1</v>
      </c>
      <c r="DA21">
        <f>AJ21</f>
        <v>15.04</v>
      </c>
      <c r="DB21">
        <f>ROUND(((ROUND(AT21*CZ21,2)*1.1)*0.3),6)</f>
        <v>13.9854</v>
      </c>
      <c r="DC21">
        <f>ROUND(((ROUND(AT21*AG21,2)*1.1)*0.3),6)</f>
        <v>2.1252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144.82</v>
      </c>
      <c r="DH21">
        <f>ROUND(ROUND(AG21*AK21,2)*CX21,2)</f>
        <v>68.25</v>
      </c>
      <c r="DI21">
        <f t="shared" si="0"/>
        <v>0</v>
      </c>
      <c r="DJ21">
        <f>DG21</f>
        <v>144.82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ROW(Source!A74)</f>
        <v>74</v>
      </c>
      <c r="B22">
        <v>59526153</v>
      </c>
      <c r="C22">
        <v>59622550</v>
      </c>
      <c r="D22">
        <v>30595429</v>
      </c>
      <c r="E22">
        <v>1</v>
      </c>
      <c r="F22">
        <v>1</v>
      </c>
      <c r="G22">
        <v>30515945</v>
      </c>
      <c r="H22">
        <v>2</v>
      </c>
      <c r="I22" t="s">
        <v>161</v>
      </c>
      <c r="J22" t="s">
        <v>162</v>
      </c>
      <c r="K22" t="s">
        <v>163</v>
      </c>
      <c r="L22">
        <v>1368</v>
      </c>
      <c r="N22">
        <v>1011</v>
      </c>
      <c r="O22" t="s">
        <v>156</v>
      </c>
      <c r="P22" t="s">
        <v>156</v>
      </c>
      <c r="Q22">
        <v>1</v>
      </c>
      <c r="W22">
        <v>0</v>
      </c>
      <c r="X22">
        <v>-121017968</v>
      </c>
      <c r="Y22">
        <f>((AT22*1.1)*0.3)</f>
        <v>0.91410000000000002</v>
      </c>
      <c r="AA22">
        <v>0</v>
      </c>
      <c r="AB22">
        <v>22.69</v>
      </c>
      <c r="AC22">
        <v>0</v>
      </c>
      <c r="AD22">
        <v>0</v>
      </c>
      <c r="AE22">
        <v>0</v>
      </c>
      <c r="AF22">
        <v>2.27</v>
      </c>
      <c r="AG22">
        <v>0</v>
      </c>
      <c r="AH22">
        <v>0</v>
      </c>
      <c r="AI22">
        <v>1</v>
      </c>
      <c r="AJ22">
        <v>9.3699999999999992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2.77</v>
      </c>
      <c r="AU22" t="s">
        <v>132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ROUND(Y22*Source!I74*DO22,9)</f>
        <v>0</v>
      </c>
      <c r="CX22">
        <f>ROUND(Y22*Source!I74,9)</f>
        <v>0.62935785</v>
      </c>
      <c r="CY22">
        <f>AB22</f>
        <v>22.69</v>
      </c>
      <c r="CZ22">
        <f>AF22</f>
        <v>2.27</v>
      </c>
      <c r="DA22">
        <f>AJ22</f>
        <v>9.3699999999999992</v>
      </c>
      <c r="DB22">
        <f>ROUND(((ROUND(AT22*CZ22,2)*1.1)*0.3),6)</f>
        <v>2.0756999999999999</v>
      </c>
      <c r="DC22">
        <f>ROUND(((ROUND(AT22*AG22,2)*1.1)*0.3),6)</f>
        <v>0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13.39</v>
      </c>
      <c r="DH22">
        <f>ROUND(ROUND(AG22*AK22,2)*CX22,2)</f>
        <v>0</v>
      </c>
      <c r="DI22">
        <f t="shared" si="0"/>
        <v>0</v>
      </c>
      <c r="DJ22">
        <f>DG22</f>
        <v>13.39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59526153</v>
      </c>
      <c r="C23">
        <v>59622550</v>
      </c>
      <c r="D23">
        <v>30595440</v>
      </c>
      <c r="E23">
        <v>1</v>
      </c>
      <c r="F23">
        <v>1</v>
      </c>
      <c r="G23">
        <v>30515945</v>
      </c>
      <c r="H23">
        <v>2</v>
      </c>
      <c r="I23" t="s">
        <v>164</v>
      </c>
      <c r="J23" t="s">
        <v>165</v>
      </c>
      <c r="K23" t="s">
        <v>166</v>
      </c>
      <c r="L23">
        <v>1368</v>
      </c>
      <c r="N23">
        <v>1011</v>
      </c>
      <c r="O23" t="s">
        <v>156</v>
      </c>
      <c r="P23" t="s">
        <v>156</v>
      </c>
      <c r="Q23">
        <v>1</v>
      </c>
      <c r="W23">
        <v>0</v>
      </c>
      <c r="X23">
        <v>-119259197</v>
      </c>
      <c r="Y23">
        <f>((AT23*1.1)*0.3)</f>
        <v>0.91410000000000002</v>
      </c>
      <c r="AA23">
        <v>0</v>
      </c>
      <c r="AB23">
        <v>6.82</v>
      </c>
      <c r="AC23">
        <v>0</v>
      </c>
      <c r="AD23">
        <v>0</v>
      </c>
      <c r="AE23">
        <v>0</v>
      </c>
      <c r="AF23">
        <v>0.73</v>
      </c>
      <c r="AG23">
        <v>0</v>
      </c>
      <c r="AH23">
        <v>0</v>
      </c>
      <c r="AI23">
        <v>1</v>
      </c>
      <c r="AJ23">
        <v>8.75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2.77</v>
      </c>
      <c r="AU23" t="s">
        <v>132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ROUND(Y23*Source!I74*DO23,9)</f>
        <v>0</v>
      </c>
      <c r="CX23">
        <f>ROUND(Y23*Source!I74,9)</f>
        <v>0.62935785</v>
      </c>
      <c r="CY23">
        <f>AB23</f>
        <v>6.82</v>
      </c>
      <c r="CZ23">
        <f>AF23</f>
        <v>0.73</v>
      </c>
      <c r="DA23">
        <f>AJ23</f>
        <v>8.75</v>
      </c>
      <c r="DB23">
        <f>ROUND(((ROUND(AT23*CZ23,2)*1.1)*0.3),6)</f>
        <v>0.66659999999999997</v>
      </c>
      <c r="DC23">
        <f>ROUND(((ROUND(AT23*AG23,2)*1.1)*0.3),6)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4.0199999999999996</v>
      </c>
      <c r="DH23">
        <f>ROUND(ROUND(AG23*AK23,2)*CX23,2)</f>
        <v>0</v>
      </c>
      <c r="DI23">
        <f t="shared" si="0"/>
        <v>0</v>
      </c>
      <c r="DJ23">
        <f>DG23</f>
        <v>4.0199999999999996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ROW(Source!A74)</f>
        <v>74</v>
      </c>
      <c r="B24">
        <v>59526153</v>
      </c>
      <c r="C24">
        <v>59622550</v>
      </c>
      <c r="D24">
        <v>30572037</v>
      </c>
      <c r="E24">
        <v>1</v>
      </c>
      <c r="F24">
        <v>1</v>
      </c>
      <c r="G24">
        <v>30515945</v>
      </c>
      <c r="H24">
        <v>3</v>
      </c>
      <c r="I24" t="s">
        <v>167</v>
      </c>
      <c r="J24" t="s">
        <v>168</v>
      </c>
      <c r="K24" t="s">
        <v>169</v>
      </c>
      <c r="L24">
        <v>1348</v>
      </c>
      <c r="N24">
        <v>1009</v>
      </c>
      <c r="O24" t="s">
        <v>170</v>
      </c>
      <c r="P24" t="s">
        <v>170</v>
      </c>
      <c r="Q24">
        <v>1000</v>
      </c>
      <c r="W24">
        <v>0</v>
      </c>
      <c r="X24">
        <v>-737146256</v>
      </c>
      <c r="Y24">
        <f t="shared" ref="Y24:Y32" si="11">(AT24*0)</f>
        <v>0</v>
      </c>
      <c r="AA24">
        <v>73484.460000000006</v>
      </c>
      <c r="AB24">
        <v>0</v>
      </c>
      <c r="AC24">
        <v>0</v>
      </c>
      <c r="AD24">
        <v>0</v>
      </c>
      <c r="AE24">
        <v>7254.88</v>
      </c>
      <c r="AF24">
        <v>0</v>
      </c>
      <c r="AG24">
        <v>0</v>
      </c>
      <c r="AH24">
        <v>0</v>
      </c>
      <c r="AI24">
        <v>9.3699999999999992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1E-3</v>
      </c>
      <c r="AU24" t="s">
        <v>131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ROUND(Y24*Source!I74,9)</f>
        <v>0</v>
      </c>
      <c r="CY24">
        <f t="shared" ref="CY24:CY32" si="12">AA24</f>
        <v>73484.460000000006</v>
      </c>
      <c r="CZ24">
        <f t="shared" ref="CZ24:CZ32" si="13">AE24</f>
        <v>7254.88</v>
      </c>
      <c r="DA24">
        <f t="shared" ref="DA24:DA32" si="14">AI24</f>
        <v>9.3699999999999992</v>
      </c>
      <c r="DB24">
        <f t="shared" ref="DB24:DB32" si="15">ROUND((ROUND(AT24*CZ24,2)*0),6)</f>
        <v>0</v>
      </c>
      <c r="DC24">
        <f t="shared" ref="DC24:DC32" si="16">ROUND((ROUND(AT24*AG24,2)*0),6)</f>
        <v>0</v>
      </c>
      <c r="DD24" t="s">
        <v>3</v>
      </c>
      <c r="DE24" t="s">
        <v>3</v>
      </c>
      <c r="DF24">
        <f t="shared" ref="DF24:DF32" si="17">ROUND(ROUND(AE24*AI24,2)*CX24,2)</f>
        <v>0</v>
      </c>
      <c r="DG24">
        <f t="shared" ref="DG24:DG32" si="18">ROUND(ROUND(AF24,2)*CX24,2)</f>
        <v>0</v>
      </c>
      <c r="DH24">
        <f t="shared" ref="DH24:DH32" si="19">ROUND(ROUND(AG24,2)*CX24,2)</f>
        <v>0</v>
      </c>
      <c r="DI24">
        <f t="shared" si="0"/>
        <v>0</v>
      </c>
      <c r="DJ24">
        <f t="shared" ref="DJ24:DJ32" si="20"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ROW(Source!A74)</f>
        <v>74</v>
      </c>
      <c r="B25">
        <v>59526153</v>
      </c>
      <c r="C25">
        <v>59622550</v>
      </c>
      <c r="D25">
        <v>30572065</v>
      </c>
      <c r="E25">
        <v>1</v>
      </c>
      <c r="F25">
        <v>1</v>
      </c>
      <c r="G25">
        <v>30515945</v>
      </c>
      <c r="H25">
        <v>3</v>
      </c>
      <c r="I25" t="s">
        <v>171</v>
      </c>
      <c r="J25" t="s">
        <v>172</v>
      </c>
      <c r="K25" t="s">
        <v>173</v>
      </c>
      <c r="L25">
        <v>1348</v>
      </c>
      <c r="N25">
        <v>1009</v>
      </c>
      <c r="O25" t="s">
        <v>170</v>
      </c>
      <c r="P25" t="s">
        <v>170</v>
      </c>
      <c r="Q25">
        <v>1000</v>
      </c>
      <c r="W25">
        <v>0</v>
      </c>
      <c r="X25">
        <v>-1276938480</v>
      </c>
      <c r="Y25">
        <f t="shared" si="11"/>
        <v>0</v>
      </c>
      <c r="AA25">
        <v>58475.33</v>
      </c>
      <c r="AB25">
        <v>0</v>
      </c>
      <c r="AC25">
        <v>0</v>
      </c>
      <c r="AD25">
        <v>0</v>
      </c>
      <c r="AE25">
        <v>9853.14</v>
      </c>
      <c r="AF25">
        <v>0</v>
      </c>
      <c r="AG25">
        <v>0</v>
      </c>
      <c r="AH25">
        <v>0</v>
      </c>
      <c r="AI25">
        <v>5.49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0.01</v>
      </c>
      <c r="AU25" t="s">
        <v>131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ROUND(Y25*Source!I74,9)</f>
        <v>0</v>
      </c>
      <c r="CY25">
        <f t="shared" si="12"/>
        <v>58475.33</v>
      </c>
      <c r="CZ25">
        <f t="shared" si="13"/>
        <v>9853.14</v>
      </c>
      <c r="DA25">
        <f t="shared" si="14"/>
        <v>5.49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0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ROW(Source!A74)</f>
        <v>74</v>
      </c>
      <c r="B26">
        <v>59526153</v>
      </c>
      <c r="C26">
        <v>59622550</v>
      </c>
      <c r="D26">
        <v>30571512</v>
      </c>
      <c r="E26">
        <v>1</v>
      </c>
      <c r="F26">
        <v>1</v>
      </c>
      <c r="G26">
        <v>30515945</v>
      </c>
      <c r="H26">
        <v>3</v>
      </c>
      <c r="I26" t="s">
        <v>174</v>
      </c>
      <c r="J26" t="s">
        <v>175</v>
      </c>
      <c r="K26" t="s">
        <v>176</v>
      </c>
      <c r="L26">
        <v>1348</v>
      </c>
      <c r="N26">
        <v>1009</v>
      </c>
      <c r="O26" t="s">
        <v>170</v>
      </c>
      <c r="P26" t="s">
        <v>170</v>
      </c>
      <c r="Q26">
        <v>1000</v>
      </c>
      <c r="W26">
        <v>0</v>
      </c>
      <c r="X26">
        <v>-2126520302</v>
      </c>
      <c r="Y26">
        <f t="shared" si="11"/>
        <v>0</v>
      </c>
      <c r="AA26">
        <v>57519.4</v>
      </c>
      <c r="AB26">
        <v>0</v>
      </c>
      <c r="AC26">
        <v>0</v>
      </c>
      <c r="AD26">
        <v>0</v>
      </c>
      <c r="AE26">
        <v>16222.39</v>
      </c>
      <c r="AF26">
        <v>0</v>
      </c>
      <c r="AG26">
        <v>0</v>
      </c>
      <c r="AH26">
        <v>0</v>
      </c>
      <c r="AI26">
        <v>3.28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2.5000000000000001E-4</v>
      </c>
      <c r="AU26" t="s">
        <v>131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ROUND(Y26*Source!I74,9)</f>
        <v>0</v>
      </c>
      <c r="CY26">
        <f t="shared" si="12"/>
        <v>57519.4</v>
      </c>
      <c r="CZ26">
        <f t="shared" si="13"/>
        <v>16222.39</v>
      </c>
      <c r="DA26">
        <f t="shared" si="14"/>
        <v>3.28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0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ROW(Source!A74)</f>
        <v>74</v>
      </c>
      <c r="B27">
        <v>59526153</v>
      </c>
      <c r="C27">
        <v>59622550</v>
      </c>
      <c r="D27">
        <v>30571525</v>
      </c>
      <c r="E27">
        <v>1</v>
      </c>
      <c r="F27">
        <v>1</v>
      </c>
      <c r="G27">
        <v>30515945</v>
      </c>
      <c r="H27">
        <v>3</v>
      </c>
      <c r="I27" t="s">
        <v>177</v>
      </c>
      <c r="J27" t="s">
        <v>178</v>
      </c>
      <c r="K27" t="s">
        <v>179</v>
      </c>
      <c r="L27">
        <v>1348</v>
      </c>
      <c r="N27">
        <v>1009</v>
      </c>
      <c r="O27" t="s">
        <v>170</v>
      </c>
      <c r="P27" t="s">
        <v>170</v>
      </c>
      <c r="Q27">
        <v>1000</v>
      </c>
      <c r="W27">
        <v>0</v>
      </c>
      <c r="X27">
        <v>852257746</v>
      </c>
      <c r="Y27">
        <f t="shared" si="11"/>
        <v>0</v>
      </c>
      <c r="AA27">
        <v>84099.15</v>
      </c>
      <c r="AB27">
        <v>0</v>
      </c>
      <c r="AC27">
        <v>0</v>
      </c>
      <c r="AD27">
        <v>0</v>
      </c>
      <c r="AE27">
        <v>11242.42</v>
      </c>
      <c r="AF27">
        <v>0</v>
      </c>
      <c r="AG27">
        <v>0</v>
      </c>
      <c r="AH27">
        <v>0</v>
      </c>
      <c r="AI27">
        <v>6.92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131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ROUND(Y27*Source!I74,9)</f>
        <v>0</v>
      </c>
      <c r="CY27">
        <f t="shared" si="12"/>
        <v>84099.15</v>
      </c>
      <c r="CZ27">
        <f t="shared" si="13"/>
        <v>11242.42</v>
      </c>
      <c r="DA27">
        <f t="shared" si="14"/>
        <v>6.92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0"/>
        <v>0</v>
      </c>
      <c r="DJ27">
        <f t="shared" si="2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ROW(Source!A74)</f>
        <v>74</v>
      </c>
      <c r="B28">
        <v>59526153</v>
      </c>
      <c r="C28">
        <v>59622550</v>
      </c>
      <c r="D28">
        <v>53615473</v>
      </c>
      <c r="E28">
        <v>1</v>
      </c>
      <c r="F28">
        <v>1</v>
      </c>
      <c r="G28">
        <v>30515945</v>
      </c>
      <c r="H28">
        <v>3</v>
      </c>
      <c r="I28" t="s">
        <v>180</v>
      </c>
      <c r="J28" t="s">
        <v>181</v>
      </c>
      <c r="K28" t="s">
        <v>182</v>
      </c>
      <c r="L28">
        <v>1346</v>
      </c>
      <c r="N28">
        <v>1009</v>
      </c>
      <c r="O28" t="s">
        <v>183</v>
      </c>
      <c r="P28" t="s">
        <v>183</v>
      </c>
      <c r="Q28">
        <v>1</v>
      </c>
      <c r="W28">
        <v>0</v>
      </c>
      <c r="X28">
        <v>-1425618595</v>
      </c>
      <c r="Y28">
        <f t="shared" si="11"/>
        <v>0</v>
      </c>
      <c r="AA28">
        <v>212.24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7.61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131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ROUND(Y28*Source!I74,9)</f>
        <v>0</v>
      </c>
      <c r="CY28">
        <f t="shared" si="12"/>
        <v>212.24</v>
      </c>
      <c r="CZ28">
        <f t="shared" si="13"/>
        <v>25.8</v>
      </c>
      <c r="DA28">
        <f t="shared" si="14"/>
        <v>7.61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si="17"/>
        <v>0</v>
      </c>
      <c r="DG28">
        <f t="shared" si="18"/>
        <v>0</v>
      </c>
      <c r="DH28">
        <f t="shared" si="19"/>
        <v>0</v>
      </c>
      <c r="DI28">
        <f t="shared" si="0"/>
        <v>0</v>
      </c>
      <c r="DJ28">
        <f t="shared" si="2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ROW(Source!A74)</f>
        <v>74</v>
      </c>
      <c r="B29">
        <v>59526153</v>
      </c>
      <c r="C29">
        <v>59622550</v>
      </c>
      <c r="D29">
        <v>30571920</v>
      </c>
      <c r="E29">
        <v>1</v>
      </c>
      <c r="F29">
        <v>1</v>
      </c>
      <c r="G29">
        <v>30515945</v>
      </c>
      <c r="H29">
        <v>3</v>
      </c>
      <c r="I29" t="s">
        <v>184</v>
      </c>
      <c r="J29" t="s">
        <v>185</v>
      </c>
      <c r="K29" t="s">
        <v>186</v>
      </c>
      <c r="L29">
        <v>1348</v>
      </c>
      <c r="N29">
        <v>1009</v>
      </c>
      <c r="O29" t="s">
        <v>170</v>
      </c>
      <c r="P29" t="s">
        <v>170</v>
      </c>
      <c r="Q29">
        <v>1000</v>
      </c>
      <c r="W29">
        <v>0</v>
      </c>
      <c r="X29">
        <v>-391005678</v>
      </c>
      <c r="Y29">
        <f t="shared" si="11"/>
        <v>0</v>
      </c>
      <c r="AA29">
        <v>87844.06</v>
      </c>
      <c r="AB29">
        <v>0</v>
      </c>
      <c r="AC29">
        <v>0</v>
      </c>
      <c r="AD29">
        <v>0</v>
      </c>
      <c r="AE29">
        <v>7982.5</v>
      </c>
      <c r="AF29">
        <v>0</v>
      </c>
      <c r="AG29">
        <v>0</v>
      </c>
      <c r="AH29">
        <v>0</v>
      </c>
      <c r="AI29">
        <v>10.18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4.0000000000000003E-5</v>
      </c>
      <c r="AU29" t="s">
        <v>131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ROUND(Y29*Source!I74,9)</f>
        <v>0</v>
      </c>
      <c r="CY29">
        <f t="shared" si="12"/>
        <v>87844.06</v>
      </c>
      <c r="CZ29">
        <f t="shared" si="13"/>
        <v>7982.5</v>
      </c>
      <c r="DA29">
        <f t="shared" si="14"/>
        <v>10.18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7"/>
        <v>0</v>
      </c>
      <c r="DG29">
        <f t="shared" si="18"/>
        <v>0</v>
      </c>
      <c r="DH29">
        <f t="shared" si="19"/>
        <v>0</v>
      </c>
      <c r="DI29">
        <f t="shared" si="0"/>
        <v>0</v>
      </c>
      <c r="DJ29">
        <f t="shared" si="2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ROW(Source!A74)</f>
        <v>74</v>
      </c>
      <c r="B30">
        <v>59526153</v>
      </c>
      <c r="C30">
        <v>59622550</v>
      </c>
      <c r="D30">
        <v>30584876</v>
      </c>
      <c r="E30">
        <v>1</v>
      </c>
      <c r="F30">
        <v>1</v>
      </c>
      <c r="G30">
        <v>30515945</v>
      </c>
      <c r="H30">
        <v>3</v>
      </c>
      <c r="I30" t="s">
        <v>187</v>
      </c>
      <c r="J30" t="s">
        <v>188</v>
      </c>
      <c r="K30" t="s">
        <v>189</v>
      </c>
      <c r="L30">
        <v>1356</v>
      </c>
      <c r="N30">
        <v>1010</v>
      </c>
      <c r="O30" t="s">
        <v>190</v>
      </c>
      <c r="P30" t="s">
        <v>190</v>
      </c>
      <c r="Q30">
        <v>1000</v>
      </c>
      <c r="W30">
        <v>0</v>
      </c>
      <c r="X30">
        <v>833010814</v>
      </c>
      <c r="Y30">
        <f t="shared" si="11"/>
        <v>0</v>
      </c>
      <c r="AA30">
        <v>1656.48</v>
      </c>
      <c r="AB30">
        <v>0</v>
      </c>
      <c r="AC30">
        <v>0</v>
      </c>
      <c r="AD30">
        <v>0</v>
      </c>
      <c r="AE30">
        <v>226.68</v>
      </c>
      <c r="AF30">
        <v>0</v>
      </c>
      <c r="AG30">
        <v>0</v>
      </c>
      <c r="AH30">
        <v>0</v>
      </c>
      <c r="AI30">
        <v>6.76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4.1000000000000003E-3</v>
      </c>
      <c r="AU30" t="s">
        <v>131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ROUND(Y30*Source!I74,9)</f>
        <v>0</v>
      </c>
      <c r="CY30">
        <f t="shared" si="12"/>
        <v>1656.48</v>
      </c>
      <c r="CZ30">
        <f t="shared" si="13"/>
        <v>226.68</v>
      </c>
      <c r="DA30">
        <f t="shared" si="14"/>
        <v>6.76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7"/>
        <v>0</v>
      </c>
      <c r="DG30">
        <f t="shared" si="18"/>
        <v>0</v>
      </c>
      <c r="DH30">
        <f t="shared" si="19"/>
        <v>0</v>
      </c>
      <c r="DI30">
        <f t="shared" si="0"/>
        <v>0</v>
      </c>
      <c r="DJ30">
        <f t="shared" si="2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ROW(Source!A74)</f>
        <v>74</v>
      </c>
      <c r="B31">
        <v>59526153</v>
      </c>
      <c r="C31">
        <v>59622550</v>
      </c>
      <c r="D31">
        <v>30584495</v>
      </c>
      <c r="E31">
        <v>1</v>
      </c>
      <c r="F31">
        <v>1</v>
      </c>
      <c r="G31">
        <v>30515945</v>
      </c>
      <c r="H31">
        <v>3</v>
      </c>
      <c r="I31" t="s">
        <v>191</v>
      </c>
      <c r="J31" t="s">
        <v>192</v>
      </c>
      <c r="K31" t="s">
        <v>193</v>
      </c>
      <c r="L31">
        <v>1301</v>
      </c>
      <c r="N31">
        <v>1003</v>
      </c>
      <c r="O31" t="s">
        <v>194</v>
      </c>
      <c r="P31" t="s">
        <v>194</v>
      </c>
      <c r="Q31">
        <v>1</v>
      </c>
      <c r="W31">
        <v>0</v>
      </c>
      <c r="X31">
        <v>-823101399</v>
      </c>
      <c r="Y31">
        <f t="shared" si="11"/>
        <v>0</v>
      </c>
      <c r="AA31">
        <v>5.0999999999999996</v>
      </c>
      <c r="AB31">
        <v>0</v>
      </c>
      <c r="AC31">
        <v>0</v>
      </c>
      <c r="AD31">
        <v>0</v>
      </c>
      <c r="AE31">
        <v>0.7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0.96</v>
      </c>
      <c r="AU31" t="s">
        <v>131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ROUND(Y31*Source!I74,9)</f>
        <v>0</v>
      </c>
      <c r="CY31">
        <f t="shared" si="12"/>
        <v>5.0999999999999996</v>
      </c>
      <c r="CZ31">
        <f t="shared" si="13"/>
        <v>0.7</v>
      </c>
      <c r="DA31">
        <f t="shared" si="14"/>
        <v>6.74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 t="shared" si="17"/>
        <v>0</v>
      </c>
      <c r="DG31">
        <f t="shared" si="18"/>
        <v>0</v>
      </c>
      <c r="DH31">
        <f t="shared" si="19"/>
        <v>0</v>
      </c>
      <c r="DI31">
        <f t="shared" si="0"/>
        <v>0</v>
      </c>
      <c r="DJ31">
        <f t="shared" si="2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ROW(Source!A74)</f>
        <v>74</v>
      </c>
      <c r="B32">
        <v>59526153</v>
      </c>
      <c r="C32">
        <v>59622550</v>
      </c>
      <c r="D32">
        <v>30584497</v>
      </c>
      <c r="E32">
        <v>1</v>
      </c>
      <c r="F32">
        <v>1</v>
      </c>
      <c r="G32">
        <v>30515945</v>
      </c>
      <c r="H32">
        <v>3</v>
      </c>
      <c r="I32" t="s">
        <v>195</v>
      </c>
      <c r="J32" t="s">
        <v>196</v>
      </c>
      <c r="K32" t="s">
        <v>197</v>
      </c>
      <c r="L32">
        <v>1356</v>
      </c>
      <c r="N32">
        <v>1010</v>
      </c>
      <c r="O32" t="s">
        <v>190</v>
      </c>
      <c r="P32" t="s">
        <v>190</v>
      </c>
      <c r="Q32">
        <v>1000</v>
      </c>
      <c r="W32">
        <v>0</v>
      </c>
      <c r="X32">
        <v>-402432771</v>
      </c>
      <c r="Y32">
        <f t="shared" si="11"/>
        <v>0</v>
      </c>
      <c r="AA32">
        <v>229.8</v>
      </c>
      <c r="AB32">
        <v>0</v>
      </c>
      <c r="AC32">
        <v>0</v>
      </c>
      <c r="AD32">
        <v>0</v>
      </c>
      <c r="AE32">
        <v>6.44</v>
      </c>
      <c r="AF32">
        <v>0</v>
      </c>
      <c r="AG32">
        <v>0</v>
      </c>
      <c r="AH32">
        <v>0</v>
      </c>
      <c r="AI32">
        <v>33.01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8.3199999999999993E-3</v>
      </c>
      <c r="AU32" t="s">
        <v>131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ROUND(Y32*Source!I74,9)</f>
        <v>0</v>
      </c>
      <c r="CY32">
        <f t="shared" si="12"/>
        <v>229.8</v>
      </c>
      <c r="CZ32">
        <f t="shared" si="13"/>
        <v>6.44</v>
      </c>
      <c r="DA32">
        <f t="shared" si="14"/>
        <v>33.01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19"/>
        <v>0</v>
      </c>
      <c r="DI32">
        <f t="shared" si="0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3C59-7CB4-416D-BC08-FFC407AFB8BE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0F94D-5F43-41B1-B95F-8670F0AF5AF4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198</v>
      </c>
      <c r="T1" t="s">
        <v>215</v>
      </c>
      <c r="U1" t="s">
        <v>199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200</v>
      </c>
      <c r="H2" t="s">
        <v>3</v>
      </c>
      <c r="I2" t="s">
        <v>200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201</v>
      </c>
      <c r="T2" t="s">
        <v>202</v>
      </c>
      <c r="U2" t="s">
        <v>203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198</v>
      </c>
      <c r="T3" t="s">
        <v>215</v>
      </c>
      <c r="U3" t="s">
        <v>199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198</v>
      </c>
      <c r="T4" t="s">
        <v>215</v>
      </c>
      <c r="U4" t="s">
        <v>199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198</v>
      </c>
      <c r="T5" t="s">
        <v>215</v>
      </c>
      <c r="U5" t="s">
        <v>199</v>
      </c>
    </row>
    <row r="6" spans="1:21" x14ac:dyDescent="0.2">
      <c r="A6">
        <v>33</v>
      </c>
      <c r="B6">
        <v>1</v>
      </c>
      <c r="C6" t="s">
        <v>3</v>
      </c>
      <c r="D6" t="s">
        <v>26</v>
      </c>
      <c r="E6" t="s">
        <v>204</v>
      </c>
      <c r="F6" t="s">
        <v>204</v>
      </c>
      <c r="G6" t="s">
        <v>205</v>
      </c>
      <c r="H6" t="s">
        <v>3</v>
      </c>
      <c r="I6" t="s">
        <v>205</v>
      </c>
      <c r="J6" t="s">
        <v>204</v>
      </c>
      <c r="K6" t="s">
        <v>3</v>
      </c>
      <c r="L6" t="s">
        <v>3</v>
      </c>
      <c r="M6" t="s">
        <v>3</v>
      </c>
      <c r="N6" t="s">
        <v>26</v>
      </c>
      <c r="O6" t="s">
        <v>204</v>
      </c>
      <c r="P6" t="s">
        <v>3</v>
      </c>
      <c r="Q6" t="s">
        <v>3</v>
      </c>
      <c r="R6" t="s">
        <v>3</v>
      </c>
      <c r="S6" t="s">
        <v>206</v>
      </c>
      <c r="T6" t="s">
        <v>207</v>
      </c>
      <c r="U6" t="s">
        <v>203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198</v>
      </c>
      <c r="T7" t="s">
        <v>215</v>
      </c>
      <c r="U7" t="s">
        <v>199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198</v>
      </c>
      <c r="T8" t="s">
        <v>215</v>
      </c>
      <c r="U8" t="s">
        <v>199</v>
      </c>
    </row>
    <row r="9" spans="1:21" x14ac:dyDescent="0.2">
      <c r="A9">
        <v>71</v>
      </c>
      <c r="B9">
        <v>1</v>
      </c>
      <c r="C9" t="s">
        <v>3</v>
      </c>
      <c r="D9" t="s">
        <v>3</v>
      </c>
      <c r="E9" t="s">
        <v>36</v>
      </c>
      <c r="F9" t="s">
        <v>36</v>
      </c>
      <c r="G9" t="s">
        <v>36</v>
      </c>
      <c r="H9" t="s">
        <v>3</v>
      </c>
      <c r="I9" t="s">
        <v>36</v>
      </c>
      <c r="J9" t="s">
        <v>36</v>
      </c>
      <c r="K9" t="s">
        <v>3</v>
      </c>
      <c r="L9" t="s">
        <v>3</v>
      </c>
      <c r="M9" t="s">
        <v>3</v>
      </c>
      <c r="N9" t="s">
        <v>3</v>
      </c>
      <c r="O9" t="s">
        <v>36</v>
      </c>
      <c r="P9" t="s">
        <v>3</v>
      </c>
      <c r="Q9" t="s">
        <v>3</v>
      </c>
      <c r="R9" t="s">
        <v>3</v>
      </c>
      <c r="S9" t="s">
        <v>198</v>
      </c>
      <c r="T9" t="s">
        <v>215</v>
      </c>
      <c r="U9" t="s">
        <v>199</v>
      </c>
    </row>
    <row r="10" spans="1:21" x14ac:dyDescent="0.2">
      <c r="A10">
        <v>71</v>
      </c>
      <c r="B10">
        <v>1</v>
      </c>
      <c r="C10" t="s">
        <v>3</v>
      </c>
      <c r="D10" t="s">
        <v>26</v>
      </c>
      <c r="E10" t="s">
        <v>208</v>
      </c>
      <c r="F10" t="s">
        <v>208</v>
      </c>
      <c r="G10" t="s">
        <v>208</v>
      </c>
      <c r="H10" t="s">
        <v>3</v>
      </c>
      <c r="I10" t="s">
        <v>208</v>
      </c>
      <c r="J10" t="s">
        <v>208</v>
      </c>
      <c r="K10" t="s">
        <v>3</v>
      </c>
      <c r="L10" t="s">
        <v>3</v>
      </c>
      <c r="M10" t="s">
        <v>3</v>
      </c>
      <c r="N10" t="s">
        <v>26</v>
      </c>
      <c r="O10" t="s">
        <v>209</v>
      </c>
      <c r="P10" t="s">
        <v>3</v>
      </c>
      <c r="Q10" t="s">
        <v>3</v>
      </c>
      <c r="R10" t="s">
        <v>3</v>
      </c>
      <c r="S10" t="s">
        <v>210</v>
      </c>
      <c r="T10" t="s">
        <v>219</v>
      </c>
      <c r="U10" t="s">
        <v>211</v>
      </c>
    </row>
    <row r="11" spans="1:21" x14ac:dyDescent="0.2">
      <c r="A11">
        <v>71</v>
      </c>
      <c r="B11">
        <v>1</v>
      </c>
      <c r="C11" t="s">
        <v>3</v>
      </c>
      <c r="D11" t="s">
        <v>131</v>
      </c>
      <c r="E11" t="s">
        <v>212</v>
      </c>
      <c r="F11" t="s">
        <v>212</v>
      </c>
      <c r="G11" t="s">
        <v>212</v>
      </c>
      <c r="H11" t="s">
        <v>3</v>
      </c>
      <c r="I11" t="s">
        <v>212</v>
      </c>
      <c r="J11" t="s">
        <v>212</v>
      </c>
      <c r="K11" t="s">
        <v>3</v>
      </c>
      <c r="L11" t="s">
        <v>3</v>
      </c>
      <c r="M11" t="s">
        <v>3</v>
      </c>
      <c r="N11" t="s">
        <v>131</v>
      </c>
      <c r="O11" t="s">
        <v>212</v>
      </c>
      <c r="P11" t="s">
        <v>3</v>
      </c>
      <c r="Q11" t="s">
        <v>3</v>
      </c>
      <c r="R11" t="s">
        <v>3</v>
      </c>
      <c r="S11" t="s">
        <v>213</v>
      </c>
      <c r="T11" t="s">
        <v>214</v>
      </c>
      <c r="U11" t="s">
        <v>211</v>
      </c>
    </row>
    <row r="12" spans="1:21" x14ac:dyDescent="0.2">
      <c r="A12">
        <v>72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198</v>
      </c>
      <c r="T12" t="s">
        <v>215</v>
      </c>
      <c r="U12" t="s">
        <v>199</v>
      </c>
    </row>
    <row r="13" spans="1:21" x14ac:dyDescent="0.2">
      <c r="A13">
        <v>72</v>
      </c>
      <c r="B13">
        <v>1</v>
      </c>
      <c r="C13" t="s">
        <v>3</v>
      </c>
      <c r="D13" t="s">
        <v>131</v>
      </c>
      <c r="E13" t="s">
        <v>212</v>
      </c>
      <c r="F13" t="s">
        <v>212</v>
      </c>
      <c r="G13" t="s">
        <v>212</v>
      </c>
      <c r="H13" t="s">
        <v>3</v>
      </c>
      <c r="I13" t="s">
        <v>212</v>
      </c>
      <c r="J13" t="s">
        <v>212</v>
      </c>
      <c r="K13" t="s">
        <v>3</v>
      </c>
      <c r="L13" t="s">
        <v>3</v>
      </c>
      <c r="M13" t="s">
        <v>3</v>
      </c>
      <c r="N13" t="s">
        <v>131</v>
      </c>
      <c r="O13" t="s">
        <v>212</v>
      </c>
      <c r="P13" t="s">
        <v>3</v>
      </c>
      <c r="Q13" t="s">
        <v>3</v>
      </c>
      <c r="R13" t="s">
        <v>3</v>
      </c>
      <c r="S13" t="s">
        <v>213</v>
      </c>
      <c r="T13" t="s">
        <v>214</v>
      </c>
      <c r="U13" t="s">
        <v>211</v>
      </c>
    </row>
    <row r="14" spans="1:21" x14ac:dyDescent="0.2">
      <c r="A14">
        <v>73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198</v>
      </c>
      <c r="T14" t="s">
        <v>215</v>
      </c>
      <c r="U14" t="s">
        <v>199</v>
      </c>
    </row>
    <row r="15" spans="1:21" x14ac:dyDescent="0.2">
      <c r="A15">
        <v>73</v>
      </c>
      <c r="B15">
        <v>1</v>
      </c>
      <c r="C15" t="s">
        <v>3</v>
      </c>
      <c r="D15" t="s">
        <v>26</v>
      </c>
      <c r="E15" t="s">
        <v>208</v>
      </c>
      <c r="F15" t="s">
        <v>208</v>
      </c>
      <c r="G15" t="s">
        <v>208</v>
      </c>
      <c r="H15" t="s">
        <v>3</v>
      </c>
      <c r="I15" t="s">
        <v>208</v>
      </c>
      <c r="J15" t="s">
        <v>208</v>
      </c>
      <c r="K15" t="s">
        <v>3</v>
      </c>
      <c r="L15" t="s">
        <v>3</v>
      </c>
      <c r="M15" t="s">
        <v>3</v>
      </c>
      <c r="N15" t="s">
        <v>26</v>
      </c>
      <c r="O15" t="s">
        <v>209</v>
      </c>
      <c r="P15" t="s">
        <v>3</v>
      </c>
      <c r="Q15" t="s">
        <v>3</v>
      </c>
      <c r="R15" t="s">
        <v>3</v>
      </c>
      <c r="S15" t="s">
        <v>210</v>
      </c>
      <c r="T15" t="s">
        <v>219</v>
      </c>
      <c r="U15" t="s">
        <v>211</v>
      </c>
    </row>
    <row r="16" spans="1:21" x14ac:dyDescent="0.2">
      <c r="A16">
        <v>73</v>
      </c>
      <c r="B16">
        <v>1</v>
      </c>
      <c r="C16" t="s">
        <v>3</v>
      </c>
      <c r="D16" t="s">
        <v>131</v>
      </c>
      <c r="E16" t="s">
        <v>212</v>
      </c>
      <c r="F16" t="s">
        <v>212</v>
      </c>
      <c r="G16" t="s">
        <v>212</v>
      </c>
      <c r="H16" t="s">
        <v>3</v>
      </c>
      <c r="I16" t="s">
        <v>212</v>
      </c>
      <c r="J16" t="s">
        <v>212</v>
      </c>
      <c r="K16" t="s">
        <v>3</v>
      </c>
      <c r="L16" t="s">
        <v>3</v>
      </c>
      <c r="M16" t="s">
        <v>3</v>
      </c>
      <c r="N16" t="s">
        <v>131</v>
      </c>
      <c r="O16" t="s">
        <v>212</v>
      </c>
      <c r="P16" t="s">
        <v>3</v>
      </c>
      <c r="Q16" t="s">
        <v>3</v>
      </c>
      <c r="R16" t="s">
        <v>3</v>
      </c>
      <c r="S16" t="s">
        <v>213</v>
      </c>
      <c r="T16" t="s">
        <v>214</v>
      </c>
      <c r="U16" t="s">
        <v>211</v>
      </c>
    </row>
    <row r="17" spans="1:21" x14ac:dyDescent="0.2">
      <c r="A17">
        <v>74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198</v>
      </c>
      <c r="T17" t="s">
        <v>215</v>
      </c>
      <c r="U17" t="s">
        <v>199</v>
      </c>
    </row>
    <row r="18" spans="1:21" x14ac:dyDescent="0.2">
      <c r="A18">
        <v>74</v>
      </c>
      <c r="B18">
        <v>1</v>
      </c>
      <c r="C18" t="s">
        <v>3</v>
      </c>
      <c r="D18" t="s">
        <v>131</v>
      </c>
      <c r="E18" t="s">
        <v>212</v>
      </c>
      <c r="F18" t="s">
        <v>212</v>
      </c>
      <c r="G18" t="s">
        <v>212</v>
      </c>
      <c r="H18" t="s">
        <v>3</v>
      </c>
      <c r="I18" t="s">
        <v>212</v>
      </c>
      <c r="J18" t="s">
        <v>212</v>
      </c>
      <c r="K18" t="s">
        <v>3</v>
      </c>
      <c r="L18" t="s">
        <v>3</v>
      </c>
      <c r="M18" t="s">
        <v>3</v>
      </c>
      <c r="N18" t="s">
        <v>131</v>
      </c>
      <c r="O18" t="s">
        <v>212</v>
      </c>
      <c r="P18" t="s">
        <v>3</v>
      </c>
      <c r="Q18" t="s">
        <v>3</v>
      </c>
      <c r="R18" t="s">
        <v>3</v>
      </c>
      <c r="S18" t="s">
        <v>213</v>
      </c>
      <c r="T18" t="s">
        <v>214</v>
      </c>
      <c r="U18" t="s">
        <v>211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7187F-513E-41CD-BA3D-855438FF04A3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08-01-08</v>
      </c>
      <c r="G12" t="str">
        <f>Source!G12</f>
        <v>08-01-08 Демонтаж КЛ-10 кВ в траншее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2025-04-23T09:55:31Z</dcterms:created>
  <dcterms:modified xsi:type="dcterms:W3CDTF">2025-04-23T09:57:55Z</dcterms:modified>
</cp:coreProperties>
</file>